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98290E9-126A-4B61-8247-16B4A6BAABE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H41" i="7"/>
  <c r="H42" i="7"/>
  <c r="H43" i="7"/>
  <c r="H44" i="7"/>
  <c r="H45" i="7"/>
  <c r="H47" i="7"/>
  <c r="H48" i="7"/>
  <c r="H49" i="7"/>
  <c r="H52" i="7"/>
  <c r="H53" i="7"/>
  <c r="H54" i="7"/>
  <c r="H55" i="7"/>
  <c r="H57" i="7"/>
  <c r="H59" i="7"/>
  <c r="H60" i="7"/>
  <c r="H61" i="7"/>
  <c r="H63" i="7"/>
  <c r="H64" i="7"/>
  <c r="H68" i="7"/>
  <c r="H69" i="7"/>
  <c r="H72" i="7"/>
  <c r="H74" i="7"/>
  <c r="H75" i="7"/>
  <c r="H76" i="7"/>
  <c r="H77" i="7"/>
  <c r="H78" i="7"/>
  <c r="H81" i="7"/>
  <c r="H82" i="7"/>
  <c r="H83" i="7"/>
  <c r="H84" i="7"/>
  <c r="H85" i="7"/>
  <c r="H7" i="11" l="1"/>
  <c r="C11" i="11" l="1"/>
  <c r="D52" i="19"/>
  <c r="A61" i="19"/>
  <c r="A62" i="19" s="1"/>
  <c r="A63" i="19" s="1"/>
  <c r="A64" i="19" s="1"/>
  <c r="A66" i="19" s="1"/>
  <c r="A67" i="19" s="1"/>
  <c r="A68" i="19" s="1"/>
  <c r="A69" i="19" s="1"/>
  <c r="D48" i="9"/>
  <c r="C62" i="18" l="1"/>
  <c r="J16" i="20" l="1"/>
  <c r="J15" i="20"/>
  <c r="J14" i="20"/>
  <c r="J13" i="20"/>
  <c r="J12" i="20"/>
  <c r="J11" i="20"/>
  <c r="J10" i="20"/>
  <c r="J8" i="20"/>
  <c r="J9" i="20"/>
  <c r="J7" i="20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5" i="9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H80" i="7" s="1"/>
  <c r="C79" i="7" l="1"/>
  <c r="L40" i="19"/>
  <c r="D11" i="9"/>
  <c r="C11" i="9"/>
  <c r="A25" i="9"/>
  <c r="A26" i="9" s="1"/>
  <c r="A27" i="10"/>
  <c r="A28" i="10" s="1"/>
  <c r="A25" i="10"/>
  <c r="A26" i="10" s="1"/>
  <c r="J51" i="19"/>
  <c r="E79" i="7" l="1"/>
  <c r="H79" i="7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H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H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9" i="19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8" i="19"/>
  <c r="A45" i="19"/>
  <c r="A46" i="19" s="1"/>
  <c r="A47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1" i="7" s="1"/>
  <c r="A73" i="7" s="1"/>
  <c r="A54" i="10"/>
  <c r="B26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H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H37" i="7" s="1"/>
  <c r="D59" i="9" l="1"/>
  <c r="D58" i="9"/>
  <c r="D57" i="9"/>
  <c r="C33" i="7"/>
  <c r="C31" i="7"/>
  <c r="C61" i="7"/>
  <c r="C64" i="7"/>
  <c r="C65" i="7"/>
  <c r="H65" i="7" s="1"/>
  <c r="C67" i="7"/>
  <c r="H67" i="7" s="1"/>
  <c r="C69" i="7"/>
  <c r="C70" i="7"/>
  <c r="H70" i="7" s="1"/>
  <c r="D59" i="10" l="1"/>
  <c r="D51" i="10"/>
  <c r="D58" i="10"/>
  <c r="D22" i="9" l="1"/>
  <c r="E22" i="9" s="1"/>
  <c r="C63" i="7"/>
  <c r="C62" i="7"/>
  <c r="H62" i="7" s="1"/>
  <c r="C59" i="7"/>
  <c r="C58" i="7"/>
  <c r="H58" i="7" s="1"/>
  <c r="C57" i="7"/>
  <c r="C56" i="7"/>
  <c r="H56" i="7" s="1"/>
  <c r="C55" i="7"/>
  <c r="C54" i="7"/>
  <c r="C53" i="7"/>
  <c r="C52" i="7"/>
  <c r="C50" i="7"/>
  <c r="H50" i="7" s="1"/>
  <c r="C49" i="7"/>
  <c r="C48" i="7"/>
  <c r="C47" i="7"/>
  <c r="C20" i="7" l="1"/>
  <c r="C46" i="7"/>
  <c r="H46" i="7" s="1"/>
  <c r="C39" i="7"/>
  <c r="H39" i="7" s="1"/>
  <c r="C51" i="7" l="1"/>
  <c r="H51" i="7" s="1"/>
  <c r="D28" i="19" l="1"/>
  <c r="G54" i="18" l="1"/>
  <c r="D27" i="19"/>
  <c r="D32" i="19" s="1"/>
  <c r="C38" i="7"/>
  <c r="H38" i="7" s="1"/>
  <c r="D60" i="9" l="1"/>
  <c r="D61" i="9"/>
  <c r="D62" i="9"/>
  <c r="D63" i="9"/>
  <c r="D56" i="9"/>
  <c r="D54" i="9"/>
  <c r="D53" i="9"/>
  <c r="D52" i="9"/>
  <c r="D51" i="9"/>
  <c r="D50" i="9"/>
  <c r="D49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H40" i="7" s="1"/>
  <c r="F75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<sst xmlns="http://schemas.openxmlformats.org/spreadsheetml/2006/main" count="582" uniqueCount="344">
  <si>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</si>
  <si>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</si>
  <si>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</si>
  <si>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</si>
  <si>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</si>
  <si>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</si>
  <si>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</si>
  <si>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</si>
  <si>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</si>
  <si>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</si>
  <si>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</si>
  <si>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</si>
  <si>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</si>
  <si>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</si>
  <si>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</si>
  <si>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</si>
  <si>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</si>
  <si>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</si>
  <si>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</si>
  <si>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</si>
  <si>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</si>
  <si>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</si>
  <si>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</si>
  <si>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</si>
  <si>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</si>
  <si>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</si>
  <si>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</si>
  <si>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</si>
  <si>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</si>
  <si>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</si>
  <si>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</si>
  <si>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</si>
  <si>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</si>
  <si>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</si>
  <si>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</si>
  <si>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</si>
  <si>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</si>
  <si>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</si>
  <si>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</si>
  <si>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</si>
  <si>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</si>
  <si>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</si>
  <si>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</si>
  <si>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</si>
  <si>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</si>
  <si>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</si>
  <si>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</si>
  <si>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</si>
  <si>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</si>
  <si>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</si>
  <si>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</si>
  <si>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</si>
  <si>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</si>
  <si>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</si>
  <si>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</si>
  <si>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</si>
  <si>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</si>
  <si>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</si>
  <si>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</si>
  <si>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</si>
  <si>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</si>
  <si>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</si>
  <si>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</si>
  <si>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</si>
  <si>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</si>
  <si>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</si>
  <si>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</si>
  <si>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</si>
  <si>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</si>
  <si>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</si>
  <si>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</si>
  <si>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</si>
  <si>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</si>
  <si>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</si>
  <si>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</si>
  <si>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</si>
  <si>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</si>
  <si>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</si>
  <si>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</si>
  <si>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</si>
  <si>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</si>
  <si>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</si>
  <si>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</si>
  <si>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</si>
  <si>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</si>
  <si>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</si>
  <si>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</si>
  <si>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</si>
  <si>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</si>
  <si>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</si>
  <si>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</si>
  <si>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</si>
  <si>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</si>
  <si>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</si>
  <si>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</si>
  <si>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</si>
  <si>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</si>
  <si>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</si>
  <si>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</si>
  <si>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</si>
  <si>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</si>
  <si>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</si>
  <si>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</si>
  <si>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</si>
  <si>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</si>
  <si>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</si>
  <si>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</si>
  <si>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</si>
  <si>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</si>
  <si>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</si>
  <si>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</si>
  <si>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</si>
  <si>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</si>
  <si>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</si>
  <si>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</si>
  <si>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</si>
  <si>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</si>
  <si>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</si>
  <si>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</si>
  <si>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</si>
  <si>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</si>
  <si>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</si>
  <si>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</si>
  <si>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</si>
  <si>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</si>
  <si>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</si>
  <si>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</si>
  <si>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</si>
  <si>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</si>
  <si>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</si>
  <si>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</si>
  <si>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</si>
  <si>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</si>
  <si>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</si>
  <si>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</si>
  <si>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</si>
  <si>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</si>
  <si>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</si>
  <si>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</si>
  <si>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</si>
  <si>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</si>
  <si>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</si>
  <si>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</si>
  <si>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</si>
  <si>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</si>
  <si>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</si>
  <si>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</si>
  <si>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</si>
  <si>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</si>
  <si>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</si>
  <si>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</si>
  <si>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</si>
  <si>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</si>
  <si>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</si>
  <si>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</si>
  <si>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</si>
  <si>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</si>
  <si>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</si>
  <si>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</si>
  <si>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</si>
  <si>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</si>
  <si>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</si>
  <si>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</si>
  <si>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</si>
  <si>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</si>
  <si>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</si>
  <si>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</si>
  <si>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</si>
  <si>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</si>
  <si>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</si>
  <si>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</si>
  <si>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</si>
  <si>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</si>
  <si>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</si>
  <si>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</si>
  <si>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</si>
  <si>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</si>
  <si>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</si>
  <si>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</si>
  <si>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</si>
  <si>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</si>
  <si>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</si>
  <si>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</si>
  <si>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</si>
  <si>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</si>
  <si>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</si>
  <si>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</si>
  <si>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</si>
  <si>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</si>
  <si>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</si>
  <si>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</si>
  <si>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</si>
  <si>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</si>
  <si>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</si>
  <si>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</si>
  <si>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</si>
  <si>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</si>
  <si>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</si>
  <si>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</si>
  <si>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</si>
  <si>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</si>
  <si>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</si>
  <si>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</si>
  <si>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</si>
  <si>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</si>
  <si>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</si>
  <si>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</si>
  <si>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</si>
  <si>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</si>
  <si>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</si>
  <si>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</si>
  <si>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</si>
  <si>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</si>
  <si>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</si>
  <si>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</si>
  <si>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</si>
  <si>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</si>
  <si>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</si>
  <si>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</si>
  <si>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</si>
  <si>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</si>
  <si>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</si>
  <si>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</si>
  <si>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</si>
  <si>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</si>
  <si>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</si>
  <si>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</si>
  <si>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</si>
  <si>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</si>
  <si>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</si>
  <si>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</si>
  <si>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</si>
  <si>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</si>
  <si>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</si>
  <si>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</si>
  <si>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</si>
  <si>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</si>
  <si>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</si>
  <si>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</si>
  <si>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</si>
  <si>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</si>
  <si>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</si>
  <si>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</si>
  <si>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</si>
  <si>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</si>
  <si>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</si>
  <si>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</si>
  <si>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</si>
  <si>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</si>
  <si>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</si>
  <si>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</si>
  <si>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</si>
  <si>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</si>
  <si>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</si>
  <si>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</si>
  <si>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</si>
  <si>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</si>
  <si>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</si>
  <si>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</si>
  <si>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</si>
  <si>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</si>
  <si>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</si>
  <si>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</si>
  <si>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</si>
  <si>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</si>
  <si>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</si>
  <si>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</si>
  <si>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</si>
  <si>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</si>
  <si>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</si>
  <si>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</si>
  <si>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</si>
  <si>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</si>
  <si>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</si>
  <si>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</si>
  <si>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</si>
  <si>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</si>
  <si>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</si>
  <si>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</si>
  <si>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</si>
  <si>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</si>
  <si>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</si>
  <si>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</si>
  <si>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</si>
  <si>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</si>
  <si>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</si>
  <si>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</si>
  <si>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</si>
  <si>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</si>
  <si>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</si>
  <si>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</si>
  <si>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</si>
  <si>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</si>
  <si>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</si>
  <si>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</si>
  <si>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</si>
  <si>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</si>
  <si>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</si>
  <si>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</si>
  <si>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</si>
  <si>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</si>
  <si>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</si>
  <si>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</si>
  <si>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</si>
  <si>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</si>
  <si>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</si>
  <si>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</si>
  <si>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</si>
  <si>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</si>
  <si>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</si>
  <si>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</si>
  <si>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</si>
  <si>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</si>
  <si>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</si>
  <si>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</si>
  <si>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</si>
  <si>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</si>
  <si>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</si>
  <si>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</si>
  <si>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</si>
  <si>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</si>
  <si>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</si>
  <si>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</si>
  <si>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</si>
  <si>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բուժ/զննում</t>
  </si>
  <si>
    <t>Հարությունյան Նաիրա</t>
  </si>
  <si>
    <t xml:space="preserve">Զաքարյան Միքայել </t>
  </si>
  <si>
    <t>Զաքարյան Նարեկ</t>
  </si>
  <si>
    <t>տնտեսական ապրանքներ</t>
  </si>
  <si>
    <t>գնումների համակարգող</t>
  </si>
  <si>
    <t xml:space="preserve">«Երևանի հ․141 մսուր-մանկապարտեզ» ՀՈԱԿ-ի </t>
  </si>
  <si>
    <t>Միջոցառման կազմակերպման գծով</t>
  </si>
  <si>
    <t>Սուբսիդիա ջրամատակարարման գծով</t>
  </si>
  <si>
    <t>Սատուրն ՍՊԸ</t>
  </si>
  <si>
    <t>ըստ տեղեկանքի</t>
  </si>
  <si>
    <t>2025թ․-ի ընթացքում գնման ընթացակարգերի քանակին համապատասխան</t>
  </si>
  <si>
    <t>Ռոբոտաշինություն՝ պլանշետ և լեգո</t>
  </si>
  <si>
    <t>Ներառական երեխաների համար ձեռքբերված ինտելեկտուալ խաղեր</t>
  </si>
  <si>
    <t>Սեդա Գալստյան</t>
  </si>
  <si>
    <t>Տ․Դավթյան</t>
  </si>
  <si>
    <t>2025թ.  ֆինանսական մուտքերի վերաբերյալ</t>
  </si>
  <si>
    <t>900.0հդ՝ ռոբոտաշինություն +336.0՝ ԿԱՊԿՈՒ</t>
  </si>
  <si>
    <t>պարգատրման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</si>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</sst>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0.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3" fillId="25" borderId="10" xfId="45" applyFont="1" applyFill="1" applyBorder="1" applyAlignment="1" applyProtection="1">
      <alignment vertical="center" wrapText="1"/>
      <protection locked="0"/>
    </xf>
    <xf numFmtId="166" fontId="63" fillId="25" borderId="10" xfId="20" applyNumberFormat="1" applyFont="1" applyFill="1" applyBorder="1" applyAlignment="1" applyProtection="1">
      <alignment horizontal="center" vertical="center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64" fillId="25" borderId="10" xfId="20" applyNumberFormat="1" applyFont="1" applyFill="1" applyBorder="1" applyAlignment="1">
      <alignment horizontal="center" vertical="center"/>
    </xf>
    <xf numFmtId="166" fontId="63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25" borderId="10" xfId="45" applyFont="1" applyFill="1" applyBorder="1" applyAlignment="1" applyProtection="1">
      <alignment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>
      <alignment horizontal="center" vertical="center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30" borderId="10" xfId="45" applyNumberFormat="1" applyFont="1" applyFill="1" applyBorder="1" applyAlignment="1">
      <alignment horizontal="center" vertical="center" wrapText="1"/>
    </xf>
    <xf numFmtId="166" fontId="32" fillId="30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30" borderId="10" xfId="20" applyNumberFormat="1" applyFont="1" applyFill="1" applyBorder="1" applyAlignment="1">
      <alignment horizontal="center" vertical="center"/>
    </xf>
    <xf numFmtId="166" fontId="32" fillId="30" borderId="10" xfId="20" applyNumberFormat="1" applyFont="1" applyFill="1" applyBorder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4" fontId="49" fillId="28" borderId="0" xfId="45" applyNumberFormat="1" applyFont="1" applyFill="1" applyAlignment="1" applyProtection="1">
      <alignment horizontal="center" vertical="center" wrapText="1"/>
      <protection locked="0"/>
    </xf>
    <xf numFmtId="166" fontId="32" fillId="25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4" fontId="33" fillId="28" borderId="0" xfId="45" applyNumberFormat="1" applyFont="1" applyFill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3" fontId="32" fillId="25" borderId="0" xfId="46" applyNumberFormat="1" applyFont="1" applyFill="1" applyAlignment="1" applyProtection="1">
      <alignment horizontal="center" vertical="center" wrapText="1"/>
      <protection locked="0"/>
    </xf>
    <xf numFmtId="171" fontId="33" fillId="0" borderId="0" xfId="45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I3WjAjBgkqhkiG9w0BCQQxFgQUj94o0f8vjlz8J+2bQkjF9QT5qu4wKwYLKoZIhvcNAQkQAgwxHDAaMBgwFgQUK2DY8Flrruk/JuoGGlIdRn+9y9EwDQYJKoZIhvcNAQEBBQAEggEANEmUdVaDdcL//ShtkTuvq3TgGVbdCc3hEuvSzlQaf6d/FS+aL/sMggCa+0Ohd1PAtRZQ49Jj/B2IeIbHTMT/xPs2Rq23h0Kkndk7pzBpCFMYG1ivzaiKFznCeaML4f7EPn6aBZXU2Hs8pVoIqeaWCsI2vqBU2Vbem+Y/uhhqkrsobWiskc4ZPCnbLTC9g4ukxk+ZCBrm8eyqVjd7dTuZ3dizTW15s2xJc5h16JFwnav+oywl6aPD1RND8Vm68tUhjiJaM5xh6v+x1oll5d8mH6OLMAkq0xn+P014XMUUkxIdsRBfPlBk+aizn5Wd4+qtKuEmY+0J4qxrzwUtJf1Rc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MwWjAjBgkqhkiG9w0BCQQxFgQUCRxNWeHKdhAwCe3GM88sreFuHTUwKwYLKoZIhvcNAQkQAgwxHDAaMBgwFgQUK2DY8Flrruk/JuoGGlIdRn+9y9EwDQYJKoZIhvcNAQEBBQAEggEAcCNGMYcPVL0PW0A3fZpHd26O7I53t83uDgz+yo5f2oSOiXE9lKkMFhbwFeTQijD82XnatDkPYEpT1r9LfMPgWUKspvrHhX4BPwq3Zuu8a11fmfH9pWFDZWPNGYRCNIDm0decpj/KStAjSxKVLBxepIU7SscoqvnnoAuBr6t8vRbg3DP2fbiNvYbaP/IV510tqyCx2r8oOy3+INU6wd1wlOl4Yr3J74pXlIBzelPSjHLD56+SD3qscrnCb/3IX7jHS9fU4iNxCLeHs5Al8sL+5TFRAscNF2UC9j9TQ/LwtlapapymslB8eEaqgZXCZWHL/WoR7ER7KmIXm+YtgdcUB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BF7FEF7-B25B-25A1-F3A5-FBA09C84F8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888AB16-3F2D-0DF2-71A2-DE6723C898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141\Naxahashiv-mank-2025-tareskizb%20(141mank).xlsx" TargetMode="External"/><Relationship Id="rId1" Type="http://schemas.openxmlformats.org/officeDocument/2006/relationships/externalLinkPath" Target="/Users/User/Desktop/141/Naxahashiv-mank-2025-tareskizb%20(141man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 refreshError="1"/>
      <sheetData sheetId="1" refreshError="1"/>
      <sheetData sheetId="2" refreshError="1"/>
      <sheetData sheetId="3">
        <row r="82">
          <cell r="C82">
            <v>9434.7999999999738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6"/>
      <c r="D1" s="429" t="s">
        <v>183</v>
      </c>
      <c r="E1" s="407">
        <v>269</v>
      </c>
    </row>
    <row r="2" spans="1:10">
      <c r="C2" s="216"/>
      <c r="D2" s="429" t="s">
        <v>39</v>
      </c>
      <c r="E2" s="37"/>
    </row>
    <row r="3" spans="1:10">
      <c r="C3" s="216"/>
      <c r="D3" s="429" t="s">
        <v>207</v>
      </c>
      <c r="E3" s="37"/>
    </row>
    <row r="4" spans="1:10" s="28" customFormat="1" ht="24.75" customHeight="1">
      <c r="B4" s="222"/>
      <c r="C4" s="222"/>
      <c r="D4" s="429" t="s">
        <v>323</v>
      </c>
      <c r="E4" s="37"/>
      <c r="F4" s="53"/>
    </row>
    <row r="5" spans="1:10" s="28" customFormat="1" ht="20.25" customHeight="1">
      <c r="B5" s="222"/>
      <c r="C5" s="5"/>
      <c r="D5" s="429" t="s">
        <v>208</v>
      </c>
      <c r="E5" s="37"/>
      <c r="F5" s="53"/>
    </row>
    <row r="6" spans="1:10" s="28" customFormat="1" ht="20.25" customHeight="1">
      <c r="B6" s="222"/>
      <c r="C6" s="5"/>
      <c r="D6" s="429"/>
      <c r="E6" s="37"/>
      <c r="F6" s="53"/>
    </row>
    <row r="7" spans="1:10" ht="20.25" customHeight="1">
      <c r="C7" s="216"/>
      <c r="D7" s="429" t="s">
        <v>261</v>
      </c>
      <c r="E7" s="407">
        <f>+E1</f>
        <v>269</v>
      </c>
    </row>
    <row r="8" spans="1:10" ht="20.25" customHeight="1">
      <c r="C8" s="216"/>
      <c r="D8" s="429" t="s">
        <v>262</v>
      </c>
      <c r="E8" s="216"/>
    </row>
    <row r="9" spans="1:10" ht="20.25" customHeight="1">
      <c r="C9" s="216"/>
      <c r="D9" s="429" t="s">
        <v>263</v>
      </c>
      <c r="E9" s="216"/>
    </row>
    <row r="10" spans="1:10" ht="20.25" customHeight="1">
      <c r="C10" s="213"/>
      <c r="D10" s="430" t="s">
        <v>319</v>
      </c>
      <c r="E10" s="213"/>
    </row>
    <row r="11" spans="1:10" ht="20.25" customHeight="1">
      <c r="C11" s="213"/>
      <c r="D11" s="429" t="s">
        <v>320</v>
      </c>
      <c r="E11" s="213"/>
    </row>
    <row r="12" spans="1:10" ht="20.25">
      <c r="A12" s="472" t="s">
        <v>40</v>
      </c>
      <c r="B12" s="472"/>
      <c r="C12" s="472"/>
      <c r="D12" s="472"/>
      <c r="E12" s="472"/>
      <c r="F12" s="349"/>
    </row>
    <row r="13" spans="1:10" ht="20.45" customHeight="1">
      <c r="A13" s="473" t="s">
        <v>330</v>
      </c>
      <c r="B13" s="473"/>
      <c r="C13" s="473"/>
      <c r="D13" s="473"/>
      <c r="E13" s="473"/>
      <c r="F13" s="342" t="s">
        <v>194</v>
      </c>
    </row>
    <row r="14" spans="1:10" ht="18.75" customHeight="1">
      <c r="A14" s="474" t="s">
        <v>287</v>
      </c>
      <c r="B14" s="474"/>
      <c r="C14" s="474"/>
      <c r="D14" s="474"/>
      <c r="E14" s="474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1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4">
        <v>94328.8</v>
      </c>
      <c r="E17" s="218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67">
        <f>SUM(D19:D20)</f>
        <v>69.34</v>
      </c>
      <c r="E18" s="218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68">
        <v>69.34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68">
        <v>0</v>
      </c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67">
        <f>SUM(D22:D23)</f>
        <v>5088.6539999999995</v>
      </c>
      <c r="E21" s="218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68">
        <v>4908.3999999999996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68">
        <v>180.25399999999999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4">
        <v>670</v>
      </c>
      <c r="E24" s="218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4">
        <f>+'Komunal '!M28</f>
        <v>0</v>
      </c>
      <c r="E25" s="218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4">
        <v>0</v>
      </c>
      <c r="E26" s="218"/>
      <c r="F26" s="144"/>
    </row>
    <row r="27" spans="1:6" ht="18.75" customHeight="1">
      <c r="A27" s="59">
        <v>5</v>
      </c>
      <c r="B27" s="12" t="s">
        <v>120</v>
      </c>
      <c r="C27" s="367"/>
      <c r="D27" s="467">
        <f>SUM(D28:D29)</f>
        <v>17251.900000000001</v>
      </c>
      <c r="E27" s="218"/>
      <c r="F27" s="144"/>
    </row>
    <row r="28" spans="1:6" s="346" customFormat="1">
      <c r="A28" s="343">
        <v>5.0999999999999996</v>
      </c>
      <c r="B28" s="344" t="s">
        <v>69</v>
      </c>
      <c r="C28" s="344"/>
      <c r="D28" s="469">
        <f>+D72</f>
        <v>17251.900000000001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68">
        <v>0</v>
      </c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4">
        <v>0</v>
      </c>
      <c r="E30" s="218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67"/>
      <c r="D31" s="214">
        <v>0</v>
      </c>
      <c r="E31" s="218"/>
      <c r="F31" s="144" t="s">
        <v>190</v>
      </c>
    </row>
    <row r="32" spans="1:6">
      <c r="A32" s="50"/>
      <c r="B32" s="81" t="s">
        <v>27</v>
      </c>
      <c r="C32" s="369"/>
      <c r="D32" s="466">
        <f>SUM(D17:D18,D21,D24:D27,D30:D31)</f>
        <v>117408.69399999999</v>
      </c>
      <c r="E32" s="371"/>
    </row>
    <row r="33" spans="1:14" ht="15.75" customHeight="1">
      <c r="A33" s="28"/>
      <c r="B33" s="50"/>
      <c r="C33" s="367"/>
      <c r="D33" s="214"/>
      <c r="E33" s="214"/>
    </row>
    <row r="34" spans="1:14" ht="20.25">
      <c r="A34" s="50" t="s">
        <v>10</v>
      </c>
      <c r="B34" s="349" t="s">
        <v>134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67">
        <f>+Ashkhatavardz!N9</f>
        <v>74686.600000000006</v>
      </c>
      <c r="E35" s="218"/>
      <c r="F35" s="144"/>
    </row>
    <row r="36" spans="1:14" s="346" customFormat="1">
      <c r="A36" s="343">
        <f>+A35+0.1</f>
        <v>1.1000000000000001</v>
      </c>
      <c r="B36" s="344" t="s">
        <v>115</v>
      </c>
      <c r="C36" s="344"/>
      <c r="D36" s="468">
        <v>324</v>
      </c>
      <c r="E36" s="345"/>
      <c r="F36" s="347"/>
    </row>
    <row r="37" spans="1:14" s="346" customFormat="1">
      <c r="A37" s="343">
        <f>+A36+0.1</f>
        <v>1.2000000000000002</v>
      </c>
      <c r="B37" s="344" t="s">
        <v>238</v>
      </c>
      <c r="C37" s="344"/>
      <c r="D37" s="468">
        <f>+Ashkhatavardz!L7</f>
        <v>4418.2</v>
      </c>
      <c r="E37" s="345"/>
      <c r="F37" s="347"/>
      <c r="G37" s="346" t="s">
        <v>213</v>
      </c>
    </row>
    <row r="38" spans="1:14" ht="18.75" customHeight="1">
      <c r="A38" s="59">
        <f>+A35+1</f>
        <v>2</v>
      </c>
      <c r="B38" s="12" t="s">
        <v>14</v>
      </c>
      <c r="C38" s="367"/>
      <c r="D38" s="467">
        <f>16600-'Dramakan hosqer'!C92</f>
        <v>13875.9</v>
      </c>
      <c r="E38" s="218"/>
      <c r="F38" s="144">
        <v>206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13191.6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7"/>
      <c r="D39" s="467">
        <f>+'Komunal '!F27</f>
        <v>2940.8</v>
      </c>
      <c r="E39" s="218"/>
      <c r="F39" s="214">
        <f>+D39-'Komunal '!F27</f>
        <v>0</v>
      </c>
      <c r="L39" s="5">
        <f>+'Snund ev finans. pastaci'!E8+'Snund ev finans. pastaci'!E9</f>
        <v>13191.6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67">
        <f>+'Komunal '!J27</f>
        <v>2264.8000000000002</v>
      </c>
      <c r="E40" s="218"/>
      <c r="F40" s="214">
        <f>+D40-'Komunal '!J27</f>
        <v>0</v>
      </c>
      <c r="L40" s="81">
        <f>+L39+L38*0.8</f>
        <v>23744.880000000001</v>
      </c>
    </row>
    <row r="41" spans="1:14" ht="18.75" customHeight="1">
      <c r="A41" s="59">
        <f t="shared" si="1"/>
        <v>5</v>
      </c>
      <c r="B41" s="12" t="s">
        <v>15</v>
      </c>
      <c r="C41" s="367"/>
      <c r="D41" s="214">
        <f>+'Komunal '!M20</f>
        <v>595.6</v>
      </c>
      <c r="E41" s="218"/>
      <c r="F41" s="214">
        <f>+'Komunal '!M20</f>
        <v>595.6</v>
      </c>
    </row>
    <row r="42" spans="1:14" ht="18.75" customHeight="1">
      <c r="A42" s="59">
        <f t="shared" si="1"/>
        <v>6</v>
      </c>
      <c r="B42" s="12" t="s">
        <v>16</v>
      </c>
      <c r="C42" s="367"/>
      <c r="D42" s="214">
        <v>69.900000000000006</v>
      </c>
      <c r="E42" s="218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4">
        <v>24</v>
      </c>
      <c r="E43" s="218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67">
        <f>SUM(D45:D47)</f>
        <v>249.6</v>
      </c>
      <c r="E44" s="218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68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68">
        <v>120</v>
      </c>
      <c r="E46" s="345"/>
      <c r="F46" s="347"/>
    </row>
    <row r="47" spans="1:14" s="346" customFormat="1">
      <c r="A47" s="343">
        <f>+A46+0.1</f>
        <v>8.2999999999999989</v>
      </c>
      <c r="B47" s="344" t="s">
        <v>21</v>
      </c>
      <c r="C47" s="344"/>
      <c r="D47" s="468">
        <v>72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4">
        <v>0</v>
      </c>
      <c r="E48" s="218"/>
      <c r="F48" s="144" t="s">
        <v>233</v>
      </c>
    </row>
    <row r="49" spans="1:11" ht="18.75" customHeight="1">
      <c r="A49" s="59">
        <v>9</v>
      </c>
      <c r="B49" s="12" t="s">
        <v>28</v>
      </c>
      <c r="C49" s="367"/>
      <c r="D49" s="214">
        <v>929</v>
      </c>
      <c r="E49" s="218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69" si="2">+A49+1</f>
        <v>10</v>
      </c>
      <c r="B50" s="12" t="s">
        <v>23</v>
      </c>
      <c r="C50" s="367"/>
      <c r="D50" s="214">
        <v>195.3</v>
      </c>
      <c r="E50" s="218"/>
      <c r="F50" s="214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71</v>
      </c>
      <c r="C51" s="367"/>
      <c r="D51" s="214">
        <v>500</v>
      </c>
      <c r="E51" s="218"/>
      <c r="F51" s="214">
        <f t="shared" ref="F51:F53" si="3">+$F$49</f>
        <v>7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7"/>
      <c r="D52" s="214">
        <f>900+460+336</f>
        <v>1696</v>
      </c>
      <c r="E52" s="218"/>
      <c r="F52" s="214"/>
    </row>
    <row r="53" spans="1:11" ht="18.75" customHeight="1">
      <c r="A53" s="59">
        <f t="shared" si="2"/>
        <v>13</v>
      </c>
      <c r="B53" s="12" t="s">
        <v>116</v>
      </c>
      <c r="C53" s="367"/>
      <c r="D53" s="214">
        <v>50</v>
      </c>
      <c r="E53" s="218"/>
      <c r="F53" s="214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117</v>
      </c>
      <c r="C54" s="367"/>
      <c r="D54" s="214">
        <v>140</v>
      </c>
      <c r="E54" s="218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4">
        <v>860</v>
      </c>
      <c r="E55" s="218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4">
        <v>140</v>
      </c>
      <c r="E56" s="218"/>
      <c r="F56" s="144"/>
    </row>
    <row r="57" spans="1:11" ht="18.75" hidden="1" customHeight="1">
      <c r="A57" s="59">
        <f t="shared" si="2"/>
        <v>17</v>
      </c>
      <c r="B57" s="12" t="s">
        <v>64</v>
      </c>
      <c r="C57" s="367"/>
      <c r="D57" s="214">
        <v>0</v>
      </c>
      <c r="E57" s="218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4">
        <v>0</v>
      </c>
      <c r="E58" s="218"/>
      <c r="F58" s="144"/>
    </row>
    <row r="59" spans="1:11" ht="18.75" customHeight="1">
      <c r="A59" s="59">
        <v>17</v>
      </c>
      <c r="B59" s="12" t="s">
        <v>43</v>
      </c>
      <c r="C59" s="367"/>
      <c r="D59" s="214">
        <v>200</v>
      </c>
      <c r="E59" s="218"/>
      <c r="F59" s="144"/>
    </row>
    <row r="60" spans="1:11" ht="18.75" customHeight="1">
      <c r="A60" s="59">
        <v>18</v>
      </c>
      <c r="B60" s="12" t="s">
        <v>72</v>
      </c>
      <c r="C60" s="367"/>
      <c r="D60" s="214">
        <v>70</v>
      </c>
      <c r="E60" s="218"/>
      <c r="F60" s="144"/>
    </row>
    <row r="61" spans="1:11" ht="18.75" customHeight="1">
      <c r="A61" s="59">
        <f t="shared" si="2"/>
        <v>19</v>
      </c>
      <c r="B61" s="12" t="s">
        <v>73</v>
      </c>
      <c r="C61" s="367"/>
      <c r="D61" s="214">
        <v>117</v>
      </c>
      <c r="E61" s="218"/>
      <c r="F61" s="144"/>
    </row>
    <row r="62" spans="1:11" ht="18.75" customHeight="1">
      <c r="A62" s="59">
        <f t="shared" si="2"/>
        <v>20</v>
      </c>
      <c r="B62" s="12" t="s">
        <v>44</v>
      </c>
      <c r="C62" s="367"/>
      <c r="D62" s="214">
        <v>3</v>
      </c>
      <c r="E62" s="218"/>
      <c r="F62" s="144"/>
    </row>
    <row r="63" spans="1:11" ht="18.75" hidden="1" customHeight="1">
      <c r="A63" s="59">
        <f t="shared" si="2"/>
        <v>21</v>
      </c>
      <c r="B63" s="12" t="s">
        <v>118</v>
      </c>
      <c r="C63" s="367"/>
      <c r="D63" s="214">
        <v>0</v>
      </c>
      <c r="E63" s="218"/>
      <c r="F63" s="144"/>
    </row>
    <row r="64" spans="1:11" ht="18.75" hidden="1" customHeight="1">
      <c r="A64" s="59">
        <f t="shared" si="2"/>
        <v>22</v>
      </c>
      <c r="B64" s="12" t="s">
        <v>45</v>
      </c>
      <c r="C64" s="367"/>
      <c r="D64" s="214">
        <v>0</v>
      </c>
      <c r="E64" s="218"/>
      <c r="F64" s="144"/>
    </row>
    <row r="65" spans="1:7" ht="18.75" customHeight="1">
      <c r="A65" s="59">
        <v>21</v>
      </c>
      <c r="B65" s="12" t="s">
        <v>61</v>
      </c>
      <c r="C65" s="367"/>
      <c r="D65" s="214">
        <v>69.3</v>
      </c>
      <c r="E65" s="218"/>
      <c r="F65" s="144"/>
    </row>
    <row r="66" spans="1:7" ht="18.75" customHeight="1">
      <c r="A66" s="59">
        <f t="shared" si="2"/>
        <v>22</v>
      </c>
      <c r="B66" s="12" t="s">
        <v>304</v>
      </c>
      <c r="C66" s="367"/>
      <c r="D66" s="214">
        <v>390</v>
      </c>
      <c r="E66" s="218"/>
      <c r="F66" s="144"/>
    </row>
    <row r="67" spans="1:7" ht="18.75" customHeight="1">
      <c r="A67" s="59">
        <f t="shared" si="2"/>
        <v>23</v>
      </c>
      <c r="B67" s="12" t="s">
        <v>331</v>
      </c>
      <c r="C67" s="367"/>
      <c r="D67" s="214">
        <v>50</v>
      </c>
      <c r="E67" s="218"/>
      <c r="F67" s="144"/>
    </row>
    <row r="68" spans="1:7" ht="18.75" hidden="1" customHeight="1">
      <c r="A68" s="59">
        <f t="shared" si="2"/>
        <v>24</v>
      </c>
      <c r="B68" s="12" t="s">
        <v>337</v>
      </c>
      <c r="C68" s="367"/>
      <c r="D68" s="214"/>
      <c r="E68" s="218"/>
      <c r="F68" s="144" t="s">
        <v>321</v>
      </c>
    </row>
    <row r="69" spans="1:7" ht="18.75" hidden="1" customHeight="1">
      <c r="A69" s="59">
        <f t="shared" si="2"/>
        <v>25</v>
      </c>
      <c r="B69" s="12" t="s">
        <v>211</v>
      </c>
      <c r="C69" s="367"/>
      <c r="D69" s="214">
        <v>0</v>
      </c>
      <c r="E69" s="218"/>
      <c r="F69" s="144"/>
    </row>
    <row r="70" spans="1:7" ht="18.75" customHeight="1">
      <c r="A70" s="59">
        <v>24</v>
      </c>
      <c r="B70" s="12" t="s">
        <v>210</v>
      </c>
      <c r="C70" s="367"/>
      <c r="D70" s="214">
        <v>20</v>
      </c>
      <c r="E70" s="218"/>
      <c r="F70" s="144"/>
    </row>
    <row r="71" spans="1:7" ht="18.75" customHeight="1">
      <c r="A71" s="59">
        <v>25</v>
      </c>
      <c r="B71" s="12" t="s">
        <v>26</v>
      </c>
      <c r="C71" s="367"/>
      <c r="D71" s="214">
        <v>17251.900000000001</v>
      </c>
      <c r="E71" s="218"/>
      <c r="F71" s="144"/>
    </row>
    <row r="72" spans="1:7" s="346" customFormat="1">
      <c r="A72" s="343">
        <f>+A71+0.1</f>
        <v>25.1</v>
      </c>
      <c r="B72" s="344" t="s">
        <v>74</v>
      </c>
      <c r="C72" s="344"/>
      <c r="D72" s="468">
        <v>17251.900000000001</v>
      </c>
      <c r="E72" s="345"/>
      <c r="F72" s="347"/>
    </row>
    <row r="73" spans="1:7" ht="18.75" customHeight="1">
      <c r="A73" s="59">
        <f>+A71+1</f>
        <v>26</v>
      </c>
      <c r="B73" s="12" t="s">
        <v>75</v>
      </c>
      <c r="C73" s="367"/>
      <c r="D73" s="214">
        <v>20</v>
      </c>
      <c r="E73" s="218"/>
      <c r="F73" s="144"/>
    </row>
    <row r="74" spans="1:7" ht="18.75" hidden="1" customHeight="1">
      <c r="A74" s="59">
        <f>+A73+1</f>
        <v>27</v>
      </c>
      <c r="B74" s="12" t="s">
        <v>65</v>
      </c>
      <c r="C74" s="367"/>
      <c r="D74" s="214">
        <v>0</v>
      </c>
      <c r="E74" s="218"/>
      <c r="F74" s="144"/>
    </row>
    <row r="75" spans="1:7">
      <c r="A75" s="28"/>
      <c r="B75" s="81" t="s">
        <v>29</v>
      </c>
      <c r="C75" s="369"/>
      <c r="D75" s="466">
        <f>SUM(D35,D38:D44,D48:D71,D73:D74)</f>
        <v>117408.70000000001</v>
      </c>
      <c r="E75" s="218" t="s">
        <v>343</v>
      </c>
      <c r="F75" s="470">
        <f>+D32-D75</f>
        <v>-6.0000000230502337E-3</v>
      </c>
      <c r="G75" s="471"/>
    </row>
    <row r="76" spans="1:7" ht="37.5" customHeight="1">
      <c r="B76" s="53"/>
      <c r="C76" s="43"/>
    </row>
    <row r="77" spans="1:7" ht="26.25" hidden="1" customHeight="1">
      <c r="B77" s="197" t="s">
        <v>2</v>
      </c>
      <c r="C77" s="213"/>
      <c r="D77" s="211" t="s">
        <v>338</v>
      </c>
      <c r="E77" s="213"/>
    </row>
    <row r="78" spans="1:7" ht="15.75" hidden="1" customHeight="1">
      <c r="B78" s="53"/>
      <c r="D78" s="212" t="s">
        <v>90</v>
      </c>
      <c r="E78" s="219"/>
    </row>
    <row r="79" spans="1:7" ht="30.75" hidden="1" customHeight="1">
      <c r="B79" s="197" t="s">
        <v>6</v>
      </c>
      <c r="C79" s="211"/>
      <c r="D79" s="211" t="s">
        <v>339</v>
      </c>
      <c r="E79" s="211"/>
    </row>
    <row r="80" spans="1:7" ht="13.5" hidden="1" customHeight="1">
      <c r="D80" s="212" t="s">
        <v>90</v>
      </c>
      <c r="E80" s="219"/>
    </row>
    <row r="81" spans="1:6" hidden="1">
      <c r="B81" s="43" t="s">
        <v>185</v>
      </c>
    </row>
    <row r="82" spans="1:6" s="196" customFormat="1" ht="109.5" customHeight="1">
      <c r="A82" s="231" t="s">
        <v>200</v>
      </c>
      <c r="D82" s="229"/>
      <c r="E82" s="230" t="s">
        <v>215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4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3"/>
      <c r="B1" s="224"/>
      <c r="C1" s="408" t="s">
        <v>183</v>
      </c>
      <c r="D1" s="409">
        <f>+'Ekamut-caxs'!E1+1</f>
        <v>270</v>
      </c>
      <c r="E1" s="53"/>
      <c r="F1" s="28"/>
      <c r="G1" s="28"/>
    </row>
    <row r="2" spans="1:10" s="40" customFormat="1" ht="17.25">
      <c r="A2" s="223"/>
      <c r="B2" s="225"/>
      <c r="C2" s="408" t="s">
        <v>39</v>
      </c>
      <c r="D2" s="410"/>
      <c r="E2" s="53"/>
      <c r="F2" s="28"/>
      <c r="G2" s="28"/>
    </row>
    <row r="3" spans="1:10" s="40" customFormat="1" ht="17.25">
      <c r="A3" s="223"/>
      <c r="B3" s="225"/>
      <c r="C3" s="408" t="s">
        <v>207</v>
      </c>
      <c r="D3" s="410"/>
      <c r="E3" s="53"/>
      <c r="F3" s="28"/>
      <c r="G3" s="28"/>
    </row>
    <row r="4" spans="1:10" s="40" customFormat="1" ht="17.25">
      <c r="A4" s="223"/>
      <c r="B4" s="225"/>
      <c r="C4" s="408" t="s">
        <v>323</v>
      </c>
      <c r="D4" s="411"/>
      <c r="E4" s="53"/>
      <c r="F4" s="28"/>
      <c r="G4" s="28"/>
    </row>
    <row r="5" spans="1:10" s="40" customFormat="1" ht="17.25">
      <c r="A5" s="223"/>
      <c r="B5" s="225"/>
      <c r="C5" s="408" t="s">
        <v>208</v>
      </c>
      <c r="D5" s="411"/>
      <c r="E5" s="53"/>
      <c r="F5" s="28"/>
      <c r="G5" s="28"/>
    </row>
    <row r="6" spans="1:10" s="40" customFormat="1" ht="17.25">
      <c r="A6" s="223"/>
      <c r="B6" s="225"/>
      <c r="C6" s="408"/>
      <c r="D6" s="411"/>
      <c r="E6" s="53"/>
      <c r="F6" s="28"/>
      <c r="G6" s="28"/>
    </row>
    <row r="7" spans="1:10" s="40" customFormat="1" ht="17.25">
      <c r="A7" s="223"/>
      <c r="B7" s="373"/>
      <c r="C7" s="412" t="s">
        <v>261</v>
      </c>
      <c r="D7" s="409">
        <f>+'Ekamut-caxs'!E7+1</f>
        <v>270</v>
      </c>
      <c r="E7" s="341"/>
      <c r="F7" s="53"/>
      <c r="G7" s="28"/>
      <c r="H7" s="28"/>
      <c r="I7" s="28"/>
      <c r="J7" s="28"/>
    </row>
    <row r="8" spans="1:10" s="40" customFormat="1" ht="17.25">
      <c r="A8" s="223"/>
      <c r="B8" s="223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3"/>
      <c r="B9" s="223"/>
      <c r="C9" s="413" t="s">
        <v>263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16" t="str">
        <f>+'Ekamut-caxs'!D10</f>
        <v>«20» մայիսի, 2025թ.</v>
      </c>
      <c r="D10" s="415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75" t="s">
        <v>40</v>
      </c>
      <c r="B13" s="475"/>
      <c r="C13" s="475"/>
      <c r="D13" s="475"/>
      <c r="E13" s="53"/>
      <c r="F13" s="28"/>
      <c r="G13" s="28"/>
    </row>
    <row r="14" spans="1:10" s="5" customFormat="1" ht="20.25">
      <c r="A14" s="473" t="str">
        <f>+_xlfn.SINGLE('Ekamut-caxs'!A13)</f>
        <v xml:space="preserve">«Երևանի հ․141 մսուր-մանկապարտեզ» ՀՈԱԿ-ի </v>
      </c>
      <c r="B14" s="473"/>
      <c r="C14" s="473"/>
      <c r="D14" s="473"/>
      <c r="E14" s="54"/>
      <c r="F14" s="3"/>
      <c r="G14" s="3"/>
    </row>
    <row r="15" spans="1:10" s="5" customFormat="1" ht="18.75" customHeight="1">
      <c r="A15" s="474" t="s">
        <v>288</v>
      </c>
      <c r="B15" s="474"/>
      <c r="C15" s="474"/>
      <c r="D15" s="474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3"/>
      <c r="B17" s="225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+C19-C77</f>
        <v>6424.9999999999736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9434.7999999999738</v>
      </c>
      <c r="D19" s="383"/>
      <c r="E19" s="476" t="s">
        <v>206</v>
      </c>
      <c r="F19" s="476"/>
      <c r="G19" s="139">
        <v>0</v>
      </c>
    </row>
    <row r="20" spans="1:7" s="40" customFormat="1" ht="17.25">
      <c r="A20" s="381" t="s">
        <v>10</v>
      </c>
      <c r="B20" s="382" t="s">
        <v>78</v>
      </c>
      <c r="C20" s="133">
        <f>SUM(C21:C22,C25,C29:C34)</f>
        <v>100316.79399999999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2">
        <f>+'Ekamut-caxs'!D17</f>
        <v>94328.8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2">
        <f>SUM(C23:C24)</f>
        <v>69.34</v>
      </c>
      <c r="D22" s="217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69.34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2">
        <f>SUM(C26:C28)</f>
        <v>5248.6539999999995</v>
      </c>
      <c r="D25" s="217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4908.3999999999996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180.25399999999999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160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2">
        <f>+'Ekamut-caxs'!D24</f>
        <v>670</v>
      </c>
      <c r="D29" s="217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1" t="str">
        <f>+'Ekamut-caxs'!B25</f>
        <v>Սպասարկման և կոմունալ համավճարներից</v>
      </c>
      <c r="C30" s="131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2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32</v>
      </c>
      <c r="C32" s="131"/>
      <c r="D32" s="217"/>
      <c r="E32" s="53"/>
      <c r="F32" s="28"/>
      <c r="G32" s="28"/>
    </row>
    <row r="33" spans="1:8" s="40" customFormat="1" ht="18" hidden="1" customHeight="1">
      <c r="A33" s="34">
        <f t="shared" si="0"/>
        <v>8</v>
      </c>
      <c r="B33" s="221" t="str">
        <f>+'Ekamut-caxs'!B30</f>
        <v>Բանկի տոկոսից</v>
      </c>
      <c r="C33" s="131">
        <f>+'Ekamut-caxs'!D30</f>
        <v>0</v>
      </c>
      <c r="D33" s="217"/>
      <c r="E33" s="53"/>
      <c r="F33" s="28"/>
      <c r="G33" s="28"/>
    </row>
    <row r="34" spans="1:8" s="40" customFormat="1" ht="18" hidden="1" customHeight="1">
      <c r="A34" s="34">
        <f>+A33+1</f>
        <v>9</v>
      </c>
      <c r="B34" s="221" t="str">
        <f>+'Ekamut-caxs'!B31</f>
        <v>Այլ եկամուտներ</v>
      </c>
      <c r="C34" s="131">
        <f>+'Ekamut-caxs'!D31</f>
        <v>0</v>
      </c>
      <c r="D34" s="217"/>
      <c r="E34" s="53" t="s">
        <v>267</v>
      </c>
      <c r="F34" s="28"/>
      <c r="G34" s="28"/>
    </row>
    <row r="35" spans="1:8" s="40" customFormat="1" ht="17.25">
      <c r="A35" s="381" t="s">
        <v>33</v>
      </c>
      <c r="B35" s="382" t="s">
        <v>79</v>
      </c>
      <c r="C35" s="133">
        <f>C36+C79+C91</f>
        <v>106050.70000000003</v>
      </c>
      <c r="D35" s="384"/>
      <c r="E35" s="144"/>
      <c r="F35" s="28"/>
      <c r="G35" s="28"/>
    </row>
    <row r="36" spans="1:8" s="40" customFormat="1" ht="17.25">
      <c r="A36" s="27" t="s">
        <v>53</v>
      </c>
      <c r="B36" s="382" t="s">
        <v>56</v>
      </c>
      <c r="C36" s="133">
        <f>SUM(C37,C40:C46,C50:C73,C77:C78)</f>
        <v>103166.60000000002</v>
      </c>
      <c r="D36" s="384"/>
      <c r="E36" s="53"/>
      <c r="F36" s="28"/>
      <c r="G36" s="28"/>
    </row>
    <row r="37" spans="1:8" s="40" customFormat="1" ht="18" customHeight="1">
      <c r="A37" s="34">
        <v>1</v>
      </c>
      <c r="B37" s="221" t="str">
        <f>+'Ekamut-caxs'!B35</f>
        <v>Աշխատավարձի գծով, որից՝</v>
      </c>
      <c r="C37" s="132">
        <f>+'Ekamut-caxs'!D35</f>
        <v>74686.600000000006</v>
      </c>
      <c r="D37" s="217"/>
      <c r="E37" s="53"/>
      <c r="F37" s="28"/>
      <c r="G37" s="28">
        <v>70168.399999999994</v>
      </c>
      <c r="H37" s="465">
        <f>+G37-C37</f>
        <v>-4518.2000000000116</v>
      </c>
    </row>
    <row r="38" spans="1:8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324</v>
      </c>
      <c r="D38" s="360"/>
      <c r="E38" s="361"/>
      <c r="F38" s="362"/>
      <c r="G38" s="362">
        <v>324</v>
      </c>
      <c r="H38" s="465">
        <f t="shared" ref="H38:H85" si="1">+G38-C38</f>
        <v>0</v>
      </c>
    </row>
    <row r="39" spans="1:8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4418.2</v>
      </c>
      <c r="D39" s="360"/>
      <c r="E39" s="361"/>
      <c r="F39" s="362"/>
      <c r="G39" s="362">
        <v>0</v>
      </c>
      <c r="H39" s="465">
        <f t="shared" si="1"/>
        <v>-4418.2</v>
      </c>
    </row>
    <row r="40" spans="1:8" s="40" customFormat="1" ht="18" customHeight="1">
      <c r="A40" s="34">
        <f>+A37+1</f>
        <v>2</v>
      </c>
      <c r="B40" s="221" t="str">
        <f>+'Ekamut-caxs'!B38</f>
        <v>Սննդի գծով</v>
      </c>
      <c r="C40" s="132">
        <f>+'Ekamut-caxs'!D38</f>
        <v>13875.9</v>
      </c>
      <c r="D40" s="217"/>
      <c r="E40" s="53"/>
      <c r="F40" s="28"/>
      <c r="G40" s="28">
        <v>10185.9</v>
      </c>
      <c r="H40" s="465">
        <f t="shared" si="1"/>
        <v>-3690</v>
      </c>
    </row>
    <row r="41" spans="1:8" s="40" customFormat="1" ht="18" customHeight="1">
      <c r="A41" s="34">
        <f>+A40+1</f>
        <v>3</v>
      </c>
      <c r="B41" s="221" t="str">
        <f>+'Ekamut-caxs'!B39</f>
        <v>Ջեռուցման գծով</v>
      </c>
      <c r="C41" s="132">
        <f>+'Ekamut-caxs'!D39</f>
        <v>2940.8</v>
      </c>
      <c r="D41" s="217"/>
      <c r="E41" s="53">
        <f>+C41-'Komunal '!F27</f>
        <v>0</v>
      </c>
      <c r="F41" s="28"/>
      <c r="G41" s="28">
        <v>2940.8</v>
      </c>
      <c r="H41" s="465">
        <f t="shared" si="1"/>
        <v>0</v>
      </c>
    </row>
    <row r="42" spans="1:8" s="40" customFormat="1" ht="18" customHeight="1">
      <c r="A42" s="34">
        <f t="shared" ref="A42:A46" si="2">+A41+1</f>
        <v>4</v>
      </c>
      <c r="B42" s="221" t="str">
        <f>+'Ekamut-caxs'!B40</f>
        <v>Էլեկտրաէներգիայի գծով</v>
      </c>
      <c r="C42" s="132">
        <f>+'Ekamut-caxs'!D40</f>
        <v>2264.8000000000002</v>
      </c>
      <c r="D42" s="217"/>
      <c r="E42" s="53">
        <f>+C42-'Komunal '!J27</f>
        <v>0</v>
      </c>
      <c r="F42" s="28"/>
      <c r="G42" s="28">
        <v>2264.8000000000002</v>
      </c>
      <c r="H42" s="465">
        <f t="shared" si="1"/>
        <v>0</v>
      </c>
    </row>
    <row r="43" spans="1:8" s="40" customFormat="1" ht="18" customHeight="1">
      <c r="A43" s="34">
        <f t="shared" si="2"/>
        <v>5</v>
      </c>
      <c r="B43" s="221" t="str">
        <f>+'Ekamut-caxs'!B41</f>
        <v>Ջրմուղ-կոյուղու գծով</v>
      </c>
      <c r="C43" s="132">
        <f>+'Komunal '!M27</f>
        <v>595.6</v>
      </c>
      <c r="D43" s="217"/>
      <c r="E43" s="53">
        <f>+C43-'Komunal '!M27</f>
        <v>0</v>
      </c>
      <c r="F43" s="28"/>
      <c r="G43" s="28">
        <v>595.6</v>
      </c>
      <c r="H43" s="465">
        <f t="shared" si="1"/>
        <v>0</v>
      </c>
    </row>
    <row r="44" spans="1:8" s="40" customFormat="1" ht="18" customHeight="1">
      <c r="A44" s="34">
        <f t="shared" si="2"/>
        <v>6</v>
      </c>
      <c r="B44" s="221" t="str">
        <f>+'Ekamut-caxs'!B42</f>
        <v>Աղբահանության գծով</v>
      </c>
      <c r="C44" s="132">
        <f>+'Ekamut-caxs'!D42</f>
        <v>69.900000000000006</v>
      </c>
      <c r="D44" s="217"/>
      <c r="E44" s="53"/>
      <c r="F44" s="28"/>
      <c r="G44" s="28">
        <v>69.900000000000006</v>
      </c>
      <c r="H44" s="465">
        <f t="shared" si="1"/>
        <v>0</v>
      </c>
    </row>
    <row r="45" spans="1:8" s="40" customFormat="1" ht="18" customHeight="1">
      <c r="A45" s="34">
        <f t="shared" si="2"/>
        <v>7</v>
      </c>
      <c r="B45" s="221" t="str">
        <f>+'Ekamut-caxs'!B43</f>
        <v>Ախտաբանության գծով</v>
      </c>
      <c r="C45" s="132">
        <f>+'Ekamut-caxs'!D43</f>
        <v>24</v>
      </c>
      <c r="D45" s="217"/>
      <c r="E45" s="53"/>
      <c r="F45" s="28"/>
      <c r="G45" s="28">
        <v>24</v>
      </c>
      <c r="H45" s="465">
        <f t="shared" si="1"/>
        <v>0</v>
      </c>
    </row>
    <row r="46" spans="1:8" s="40" customFormat="1" ht="18" customHeight="1">
      <c r="A46" s="34">
        <f t="shared" si="2"/>
        <v>8</v>
      </c>
      <c r="B46" s="221" t="str">
        <f>+'Ekamut-caxs'!B44</f>
        <v>Կապի գծով, այդ թվում`</v>
      </c>
      <c r="C46" s="132">
        <f>SUM(C47:C49)</f>
        <v>249.6</v>
      </c>
      <c r="D46" s="217"/>
      <c r="E46" s="53"/>
      <c r="F46" s="28"/>
      <c r="G46" s="28">
        <v>249.6</v>
      </c>
      <c r="H46" s="465">
        <f t="shared" si="1"/>
        <v>0</v>
      </c>
    </row>
    <row r="47" spans="1:8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361"/>
      <c r="F47" s="362"/>
      <c r="G47" s="362">
        <v>57.6</v>
      </c>
      <c r="H47" s="465">
        <f t="shared" si="1"/>
        <v>0</v>
      </c>
    </row>
    <row r="48" spans="1:8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120</v>
      </c>
      <c r="D48" s="360"/>
      <c r="E48" s="361"/>
      <c r="F48" s="362"/>
      <c r="G48" s="362">
        <v>120</v>
      </c>
      <c r="H48" s="465">
        <f t="shared" si="1"/>
        <v>0</v>
      </c>
    </row>
    <row r="49" spans="1:8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72</v>
      </c>
      <c r="D49" s="360"/>
      <c r="E49" s="361"/>
      <c r="F49" s="362"/>
      <c r="G49" s="362">
        <v>72</v>
      </c>
      <c r="H49" s="465">
        <f t="shared" si="1"/>
        <v>0</v>
      </c>
    </row>
    <row r="50" spans="1:8" s="40" customFormat="1" ht="18" hidden="1" customHeight="1">
      <c r="A50" s="34">
        <f>+A46+1</f>
        <v>9</v>
      </c>
      <c r="B50" s="221" t="str">
        <f>+'Ekamut-caxs'!B48</f>
        <v>Բանկային ծառայության գծով</v>
      </c>
      <c r="C50" s="132">
        <f>+'Ekamut-caxs'!D48</f>
        <v>0</v>
      </c>
      <c r="D50" s="217"/>
      <c r="E50" s="53"/>
      <c r="F50" s="28"/>
      <c r="G50" s="28">
        <v>0</v>
      </c>
      <c r="H50" s="465">
        <f t="shared" si="1"/>
        <v>0</v>
      </c>
    </row>
    <row r="51" spans="1:8" s="40" customFormat="1" ht="18" customHeight="1">
      <c r="A51" s="34">
        <v>9</v>
      </c>
      <c r="B51" s="221" t="str">
        <f>+'Ekamut-caxs'!B49</f>
        <v>Տնտեսական ապրանքների գծով</v>
      </c>
      <c r="C51" s="132">
        <f>+'Ekamut-caxs'!D49</f>
        <v>929</v>
      </c>
      <c r="D51" s="217"/>
      <c r="E51" s="53"/>
      <c r="F51" s="28"/>
      <c r="G51" s="28">
        <v>929</v>
      </c>
      <c r="H51" s="465">
        <f t="shared" si="1"/>
        <v>0</v>
      </c>
    </row>
    <row r="52" spans="1:8" s="40" customFormat="1" ht="18" customHeight="1">
      <c r="A52" s="34">
        <v>10</v>
      </c>
      <c r="B52" s="221" t="str">
        <f>+'Ekamut-caxs'!B50</f>
        <v>Գրասենյակային ապրանքների գծով</v>
      </c>
      <c r="C52" s="132">
        <f>+'Ekamut-caxs'!D50</f>
        <v>195.3</v>
      </c>
      <c r="D52" s="217"/>
      <c r="E52" s="53"/>
      <c r="F52" s="28"/>
      <c r="G52" s="28">
        <v>195.3</v>
      </c>
      <c r="H52" s="465">
        <f t="shared" si="1"/>
        <v>0</v>
      </c>
    </row>
    <row r="53" spans="1:8" s="40" customFormat="1" ht="18" customHeight="1">
      <c r="A53" s="34">
        <f t="shared" ref="A53:A73" si="3">+A52+1</f>
        <v>11</v>
      </c>
      <c r="B53" s="221" t="str">
        <f>+'Ekamut-caxs'!B51</f>
        <v>Փոքրարժեք կամ արագամաշ առարկաների գծով</v>
      </c>
      <c r="C53" s="132">
        <f>+'Ekamut-caxs'!D51</f>
        <v>500</v>
      </c>
      <c r="D53" s="217"/>
      <c r="E53" s="53"/>
      <c r="F53" s="28"/>
      <c r="G53" s="28">
        <v>500</v>
      </c>
      <c r="H53" s="465">
        <f t="shared" si="1"/>
        <v>0</v>
      </c>
    </row>
    <row r="54" spans="1:8" s="40" customFormat="1" ht="18" customHeight="1">
      <c r="A54" s="34">
        <f t="shared" si="3"/>
        <v>12</v>
      </c>
      <c r="B54" s="221" t="str">
        <f>+'Ekamut-caxs'!B52</f>
        <v>Ուսումնական նյութերի գծով</v>
      </c>
      <c r="C54" s="132">
        <f>+'Ekamut-caxs'!D52</f>
        <v>1696</v>
      </c>
      <c r="D54" s="217"/>
      <c r="E54" s="53"/>
      <c r="F54" s="28"/>
      <c r="G54" s="28">
        <v>1696</v>
      </c>
      <c r="H54" s="465">
        <f t="shared" si="1"/>
        <v>0</v>
      </c>
    </row>
    <row r="55" spans="1:8" s="40" customFormat="1" ht="18" customHeight="1">
      <c r="A55" s="34">
        <f t="shared" si="3"/>
        <v>13</v>
      </c>
      <c r="B55" s="221" t="str">
        <f>+'Ekamut-caxs'!B53</f>
        <v>Դեղորայքի գծով</v>
      </c>
      <c r="C55" s="132">
        <f>+'Ekamut-caxs'!D53</f>
        <v>50</v>
      </c>
      <c r="D55" s="217"/>
      <c r="E55" s="53"/>
      <c r="F55" s="28"/>
      <c r="G55" s="28">
        <v>50</v>
      </c>
      <c r="H55" s="465">
        <f t="shared" si="1"/>
        <v>0</v>
      </c>
    </row>
    <row r="56" spans="1:8" s="40" customFormat="1" ht="18" customHeight="1">
      <c r="A56" s="34">
        <f t="shared" si="3"/>
        <v>14</v>
      </c>
      <c r="B56" s="221" t="str">
        <f>+'Ekamut-caxs'!B54</f>
        <v>Բուժ.ծառայության գծով</v>
      </c>
      <c r="C56" s="132">
        <f>+'Ekamut-caxs'!D54</f>
        <v>140</v>
      </c>
      <c r="D56" s="217"/>
      <c r="E56" s="53"/>
      <c r="F56" s="28"/>
      <c r="G56" s="28">
        <v>140</v>
      </c>
      <c r="H56" s="465">
        <f t="shared" si="1"/>
        <v>0</v>
      </c>
    </row>
    <row r="57" spans="1:8" s="40" customFormat="1" ht="18" customHeight="1">
      <c r="A57" s="34">
        <f t="shared" si="3"/>
        <v>15</v>
      </c>
      <c r="B57" s="221" t="str">
        <f>+'Ekamut-caxs'!B55</f>
        <v>Ընթացիկ վերանորոգման գծով</v>
      </c>
      <c r="C57" s="132">
        <f>+'Ekamut-caxs'!D55</f>
        <v>860</v>
      </c>
      <c r="D57" s="217"/>
      <c r="E57" s="53"/>
      <c r="F57" s="28"/>
      <c r="G57" s="28">
        <v>860</v>
      </c>
      <c r="H57" s="465">
        <f t="shared" si="1"/>
        <v>0</v>
      </c>
    </row>
    <row r="58" spans="1:8" s="40" customFormat="1" ht="18" customHeight="1">
      <c r="A58" s="34">
        <f t="shared" si="3"/>
        <v>16</v>
      </c>
      <c r="B58" s="221" t="str">
        <f>+'Ekamut-caxs'!B56</f>
        <v>Ջեռուցման համակարգի սպասարկման գծով</v>
      </c>
      <c r="C58" s="132">
        <f>+'Ekamut-caxs'!D56</f>
        <v>140</v>
      </c>
      <c r="D58" s="217"/>
      <c r="E58" s="53"/>
      <c r="F58" s="28"/>
      <c r="G58" s="28">
        <v>140</v>
      </c>
      <c r="H58" s="465">
        <f t="shared" si="1"/>
        <v>0</v>
      </c>
    </row>
    <row r="59" spans="1:8" s="40" customFormat="1" ht="18" hidden="1" customHeight="1">
      <c r="A59" s="34">
        <f t="shared" si="3"/>
        <v>17</v>
      </c>
      <c r="B59" s="221" t="str">
        <f>+'Ekamut-caxs'!B57</f>
        <v>Կաթսայատան սպասարկման գծով</v>
      </c>
      <c r="C59" s="132">
        <f>+'Ekamut-caxs'!D57</f>
        <v>0</v>
      </c>
      <c r="D59" s="217"/>
      <c r="E59" s="53"/>
      <c r="F59" s="28"/>
      <c r="G59" s="28">
        <v>0</v>
      </c>
      <c r="H59" s="465">
        <f t="shared" si="1"/>
        <v>0</v>
      </c>
    </row>
    <row r="60" spans="1:8" s="40" customFormat="1" ht="18" hidden="1" customHeight="1">
      <c r="A60" s="34">
        <f t="shared" si="3"/>
        <v>18</v>
      </c>
      <c r="B60" s="221" t="str">
        <f>+'Ekamut-caxs'!B58</f>
        <v>Սպասարկման և կոմունալ համավճարների գծով</v>
      </c>
      <c r="C60" s="132">
        <f>+'Ekamut-caxs'!D58</f>
        <v>0</v>
      </c>
      <c r="D60" s="217"/>
      <c r="E60" s="53"/>
      <c r="F60" s="28"/>
      <c r="G60" s="28">
        <v>0</v>
      </c>
      <c r="H60" s="465">
        <f t="shared" si="1"/>
        <v>0</v>
      </c>
    </row>
    <row r="61" spans="1:8" s="40" customFormat="1" ht="18" customHeight="1">
      <c r="A61" s="34">
        <v>17</v>
      </c>
      <c r="B61" s="221" t="str">
        <f>+'Ekamut-caxs'!B59</f>
        <v>Գնումների համակարգողի ծառայության գծով</v>
      </c>
      <c r="C61" s="132">
        <f>+'Ekamut-caxs'!D59</f>
        <v>200</v>
      </c>
      <c r="D61" s="217"/>
      <c r="E61" s="53"/>
      <c r="F61" s="28"/>
      <c r="G61" s="28">
        <v>200</v>
      </c>
      <c r="H61" s="465">
        <f t="shared" si="1"/>
        <v>0</v>
      </c>
    </row>
    <row r="62" spans="1:8" s="40" customFormat="1" ht="18" customHeight="1">
      <c r="A62" s="34">
        <f t="shared" si="3"/>
        <v>18</v>
      </c>
      <c r="B62" s="221" t="str">
        <f>+'Ekamut-caxs'!B60</f>
        <v>Համակարգիչների տեխնիկական սպասարկման գծով</v>
      </c>
      <c r="C62" s="132">
        <f>+'Ekamut-caxs'!D60</f>
        <v>70</v>
      </c>
      <c r="D62" s="217"/>
      <c r="E62" s="53"/>
      <c r="F62" s="28"/>
      <c r="G62" s="28">
        <v>70</v>
      </c>
      <c r="H62" s="465">
        <f t="shared" si="1"/>
        <v>0</v>
      </c>
    </row>
    <row r="63" spans="1:8" s="40" customFormat="1" ht="18" customHeight="1">
      <c r="A63" s="34">
        <f t="shared" si="3"/>
        <v>19</v>
      </c>
      <c r="B63" s="221" t="str">
        <f>+'Ekamut-caxs'!B61</f>
        <v>Համակարգչային ծրագրի և կայքի սպասարկման գծով</v>
      </c>
      <c r="C63" s="132">
        <f>+'Ekamut-caxs'!D61</f>
        <v>117</v>
      </c>
      <c r="D63" s="217"/>
      <c r="E63" s="53"/>
      <c r="F63" s="28"/>
      <c r="G63" s="28">
        <v>117</v>
      </c>
      <c r="H63" s="465">
        <f t="shared" si="1"/>
        <v>0</v>
      </c>
    </row>
    <row r="64" spans="1:8" s="40" customFormat="1" ht="18" customHeight="1">
      <c r="A64" s="34">
        <f t="shared" si="3"/>
        <v>20</v>
      </c>
      <c r="B64" s="221" t="str">
        <f>+'Ekamut-caxs'!B62</f>
        <v>էլ․ստորագրության գծով</v>
      </c>
      <c r="C64" s="132">
        <f>+'Ekamut-caxs'!D62</f>
        <v>3</v>
      </c>
      <c r="D64" s="217"/>
      <c r="E64" s="53"/>
      <c r="F64" s="28"/>
      <c r="G64" s="28">
        <v>3</v>
      </c>
      <c r="H64" s="465">
        <f t="shared" si="1"/>
        <v>0</v>
      </c>
    </row>
    <row r="65" spans="1:8" s="40" customFormat="1" ht="18" hidden="1" customHeight="1">
      <c r="A65" s="34">
        <f t="shared" si="3"/>
        <v>21</v>
      </c>
      <c r="B65" s="221" t="str">
        <f>+'Ekamut-caxs'!B63</f>
        <v>Հայտարարության գծով</v>
      </c>
      <c r="C65" s="132">
        <f>+'Ekamut-caxs'!D63</f>
        <v>0</v>
      </c>
      <c r="D65" s="217"/>
      <c r="E65" s="53"/>
      <c r="F65" s="28"/>
      <c r="G65" s="28">
        <v>0</v>
      </c>
      <c r="H65" s="465">
        <f t="shared" si="1"/>
        <v>0</v>
      </c>
    </row>
    <row r="66" spans="1:8" s="40" customFormat="1" ht="18" hidden="1" customHeight="1">
      <c r="A66" s="34">
        <f t="shared" si="3"/>
        <v>22</v>
      </c>
      <c r="B66" s="221" t="str">
        <f>+'Ekamut-caxs'!B64</f>
        <v>Բաժանորդագրության գծով</v>
      </c>
      <c r="C66" s="132">
        <f>+'Ekamut-caxs'!D64</f>
        <v>0</v>
      </c>
      <c r="D66" s="217"/>
      <c r="E66" s="53"/>
      <c r="F66" s="28"/>
      <c r="G66" s="28">
        <v>0</v>
      </c>
      <c r="H66" s="465">
        <f t="shared" si="1"/>
        <v>0</v>
      </c>
    </row>
    <row r="67" spans="1:8" s="40" customFormat="1" ht="18" customHeight="1">
      <c r="A67" s="34">
        <v>21</v>
      </c>
      <c r="B67" s="221" t="str">
        <f>+'Ekamut-caxs'!B65</f>
        <v>Վերապատրաստման գծով</v>
      </c>
      <c r="C67" s="132">
        <f>+'Ekamut-caxs'!D65</f>
        <v>69.3</v>
      </c>
      <c r="D67" s="217"/>
      <c r="E67" s="53"/>
      <c r="F67" s="28"/>
      <c r="G67" s="28">
        <v>78</v>
      </c>
      <c r="H67" s="465">
        <f t="shared" si="1"/>
        <v>8.7000000000000028</v>
      </c>
    </row>
    <row r="68" spans="1:8" s="40" customFormat="1" ht="18" customHeight="1">
      <c r="A68" s="34">
        <f t="shared" si="3"/>
        <v>22</v>
      </c>
      <c r="B68" s="221" t="str">
        <f>+'Ekamut-caxs'!B66</f>
        <v>Ծառերի էտման գծով</v>
      </c>
      <c r="C68" s="132">
        <f>+'Ekamut-caxs'!D66</f>
        <v>390</v>
      </c>
      <c r="D68" s="217"/>
      <c r="E68" s="53"/>
      <c r="F68" s="28"/>
      <c r="G68" s="28">
        <v>390</v>
      </c>
      <c r="H68" s="465">
        <f t="shared" si="1"/>
        <v>0</v>
      </c>
    </row>
    <row r="69" spans="1:8" s="40" customFormat="1" ht="18" customHeight="1">
      <c r="A69" s="34">
        <f t="shared" si="3"/>
        <v>23</v>
      </c>
      <c r="B69" s="221" t="str">
        <f>+'Ekamut-caxs'!B67</f>
        <v>Միջոցառման կազմակերպման գծով</v>
      </c>
      <c r="C69" s="131">
        <f>+'Ekamut-caxs'!D67</f>
        <v>50</v>
      </c>
      <c r="D69" s="217"/>
      <c r="E69" s="53"/>
      <c r="F69" s="28"/>
      <c r="G69" s="28">
        <v>0</v>
      </c>
      <c r="H69" s="465">
        <f t="shared" si="1"/>
        <v>-50</v>
      </c>
    </row>
    <row r="70" spans="1:8" s="40" customFormat="1" ht="18" hidden="1" customHeight="1">
      <c r="A70" s="34">
        <v>24</v>
      </c>
      <c r="B70" s="221" t="str">
        <f>+'Ekamut-caxs'!B68</f>
        <v>Ներառական երեխաների համար ձեռքբերված ինտելեկտուալ խաղեր</v>
      </c>
      <c r="C70" s="131">
        <f>+'Ekamut-caxs'!D68</f>
        <v>0</v>
      </c>
      <c r="D70" s="217"/>
      <c r="E70" s="53"/>
      <c r="F70" s="28"/>
      <c r="G70" s="28">
        <v>0</v>
      </c>
      <c r="H70" s="465">
        <f t="shared" si="1"/>
        <v>0</v>
      </c>
    </row>
    <row r="71" spans="1:8" s="40" customFormat="1" ht="18" hidden="1" customHeight="1">
      <c r="A71" s="34">
        <f t="shared" si="3"/>
        <v>25</v>
      </c>
      <c r="B71" s="221" t="str">
        <f>+'Ekamut-caxs'!B69</f>
        <v>Դուրսգրվող գույքի վերագնահատման գծով</v>
      </c>
      <c r="C71" s="132">
        <f>+'Ekamut-caxs'!D69</f>
        <v>0</v>
      </c>
      <c r="D71" s="217"/>
      <c r="E71" s="53" t="s">
        <v>266</v>
      </c>
      <c r="F71" s="28"/>
      <c r="G71" s="28">
        <v>0</v>
      </c>
      <c r="H71" s="465">
        <f t="shared" si="1"/>
        <v>0</v>
      </c>
    </row>
    <row r="72" spans="1:8" s="40" customFormat="1" ht="18" customHeight="1">
      <c r="A72" s="34">
        <v>24</v>
      </c>
      <c r="B72" s="221" t="str">
        <f>+'Ekamut-caxs'!B70</f>
        <v>Կրակմարիչների լիցքավորում</v>
      </c>
      <c r="C72" s="132">
        <f>+'Ekamut-caxs'!D70</f>
        <v>20</v>
      </c>
      <c r="D72" s="217"/>
      <c r="E72" s="53"/>
      <c r="F72" s="28"/>
      <c r="G72" s="28">
        <v>20</v>
      </c>
      <c r="H72" s="465">
        <f t="shared" si="1"/>
        <v>0</v>
      </c>
    </row>
    <row r="73" spans="1:8" s="40" customFormat="1" ht="18" customHeight="1">
      <c r="A73" s="34">
        <f t="shared" si="3"/>
        <v>25</v>
      </c>
      <c r="B73" s="221" t="s">
        <v>34</v>
      </c>
      <c r="C73" s="132">
        <f>SUM(C74:C76)</f>
        <v>20</v>
      </c>
      <c r="D73" s="217"/>
      <c r="E73" s="53"/>
      <c r="F73" s="28"/>
      <c r="G73" s="28">
        <v>20</v>
      </c>
      <c r="H73" s="465">
        <f t="shared" si="1"/>
        <v>0</v>
      </c>
    </row>
    <row r="74" spans="1:8" s="363" customFormat="1" ht="15.75" hidden="1" customHeight="1">
      <c r="A74" s="351">
        <f>+A73+0.1</f>
        <v>25.1</v>
      </c>
      <c r="B74" s="352" t="s">
        <v>35</v>
      </c>
      <c r="C74" s="353"/>
      <c r="D74" s="360"/>
      <c r="E74" s="361"/>
      <c r="F74" s="362"/>
      <c r="G74" s="362"/>
      <c r="H74" s="465">
        <f t="shared" si="1"/>
        <v>0</v>
      </c>
    </row>
    <row r="75" spans="1:8" s="363" customFormat="1" ht="15.75" hidden="1" customHeight="1">
      <c r="A75" s="351">
        <f>+A74+0.1</f>
        <v>25.200000000000003</v>
      </c>
      <c r="B75" s="352" t="s">
        <v>47</v>
      </c>
      <c r="C75" s="353"/>
      <c r="D75" s="360"/>
      <c r="E75" s="361"/>
      <c r="F75" s="362"/>
      <c r="G75" s="362"/>
      <c r="H75" s="465">
        <f t="shared" si="1"/>
        <v>0</v>
      </c>
    </row>
    <row r="76" spans="1:8" s="363" customFormat="1" ht="15.75" customHeight="1">
      <c r="A76" s="351">
        <v>25.1</v>
      </c>
      <c r="B76" s="352" t="s">
        <v>80</v>
      </c>
      <c r="C76" s="354">
        <f>+'Ekamut-caxs'!D73</f>
        <v>20</v>
      </c>
      <c r="D76" s="360"/>
      <c r="E76" s="361"/>
      <c r="F76" s="362"/>
      <c r="G76" s="362">
        <v>20</v>
      </c>
      <c r="H76" s="465">
        <f t="shared" si="1"/>
        <v>0</v>
      </c>
    </row>
    <row r="77" spans="1:8" s="40" customFormat="1" ht="18" customHeight="1">
      <c r="A77" s="34">
        <f>+A73+1</f>
        <v>26</v>
      </c>
      <c r="B77" s="221" t="s">
        <v>36</v>
      </c>
      <c r="C77" s="132">
        <f>+'Deb. ev kreditor'!D59-'Deb. ev kreditor'!D55</f>
        <v>3009.8</v>
      </c>
      <c r="D77" s="217"/>
      <c r="E77" s="53">
        <f>+C77-'Deb. ev kreditor'!F59</f>
        <v>0</v>
      </c>
      <c r="F77" s="28"/>
      <c r="G77" s="28">
        <v>3009.8</v>
      </c>
      <c r="H77" s="465">
        <f t="shared" si="1"/>
        <v>0</v>
      </c>
    </row>
    <row r="78" spans="1:8" s="40" customFormat="1" ht="18" hidden="1" customHeight="1">
      <c r="A78" s="34">
        <f>+A77+1</f>
        <v>27</v>
      </c>
      <c r="B78" s="221" t="s">
        <v>81</v>
      </c>
      <c r="C78" s="131"/>
      <c r="D78" s="217"/>
      <c r="E78" s="53" t="s">
        <v>191</v>
      </c>
      <c r="F78" s="28"/>
      <c r="G78" s="28"/>
      <c r="H78" s="465">
        <f t="shared" si="1"/>
        <v>0</v>
      </c>
    </row>
    <row r="79" spans="1:8" s="41" customFormat="1" ht="17.25">
      <c r="A79" s="27" t="s">
        <v>54</v>
      </c>
      <c r="B79" s="382" t="s">
        <v>57</v>
      </c>
      <c r="C79" s="133">
        <f>C80+C87</f>
        <v>160</v>
      </c>
      <c r="D79" s="384"/>
      <c r="E79" s="457">
        <f>+C79-C28</f>
        <v>0</v>
      </c>
      <c r="F79" s="220"/>
      <c r="G79" s="28">
        <v>160</v>
      </c>
      <c r="H79" s="465">
        <f t="shared" si="1"/>
        <v>0</v>
      </c>
    </row>
    <row r="80" spans="1:8" s="40" customFormat="1" ht="18" customHeight="1">
      <c r="A80" s="34">
        <v>1</v>
      </c>
      <c r="B80" s="221" t="s">
        <v>85</v>
      </c>
      <c r="C80" s="132">
        <f>SUM(C81:C86)</f>
        <v>160</v>
      </c>
      <c r="D80" s="217"/>
      <c r="E80" s="53"/>
      <c r="F80" s="28"/>
      <c r="G80" s="28">
        <v>160</v>
      </c>
      <c r="H80" s="465">
        <f t="shared" si="1"/>
        <v>0</v>
      </c>
    </row>
    <row r="81" spans="1:8" s="363" customFormat="1" ht="15.75" hidden="1" customHeight="1">
      <c r="A81" s="351">
        <f t="shared" ref="A81:A86" si="4">+A80+0.1</f>
        <v>1.1000000000000001</v>
      </c>
      <c r="B81" s="352" t="s">
        <v>82</v>
      </c>
      <c r="C81" s="353"/>
      <c r="D81" s="360"/>
      <c r="E81" s="361"/>
      <c r="F81" s="362"/>
      <c r="G81" s="362"/>
      <c r="H81" s="465">
        <f t="shared" si="1"/>
        <v>0</v>
      </c>
    </row>
    <row r="82" spans="1:8" s="363" customFormat="1" ht="15.75" customHeight="1">
      <c r="A82" s="351">
        <v>1.1000000000000001</v>
      </c>
      <c r="B82" s="352" t="s">
        <v>83</v>
      </c>
      <c r="C82" s="353">
        <v>160</v>
      </c>
      <c r="D82" s="360"/>
      <c r="E82" s="361"/>
      <c r="F82" s="362"/>
      <c r="G82" s="362">
        <v>160</v>
      </c>
      <c r="H82" s="465">
        <f t="shared" si="1"/>
        <v>0</v>
      </c>
    </row>
    <row r="83" spans="1:8" s="363" customFormat="1" ht="15.75" hidden="1" customHeight="1">
      <c r="A83" s="351">
        <f t="shared" si="4"/>
        <v>1.2000000000000002</v>
      </c>
      <c r="B83" s="352" t="s">
        <v>84</v>
      </c>
      <c r="C83" s="353"/>
      <c r="D83" s="360"/>
      <c r="E83" s="361"/>
      <c r="F83" s="362"/>
      <c r="G83" s="362"/>
      <c r="H83" s="465">
        <f t="shared" si="1"/>
        <v>0</v>
      </c>
    </row>
    <row r="84" spans="1:8" s="363" customFormat="1" ht="15.75" hidden="1" customHeight="1">
      <c r="A84" s="351">
        <f t="shared" si="4"/>
        <v>1.3000000000000003</v>
      </c>
      <c r="B84" s="352" t="s">
        <v>62</v>
      </c>
      <c r="C84" s="353"/>
      <c r="D84" s="360"/>
      <c r="E84" s="361"/>
      <c r="F84" s="362"/>
      <c r="G84" s="362"/>
      <c r="H84" s="465">
        <f t="shared" si="1"/>
        <v>0</v>
      </c>
    </row>
    <row r="85" spans="1:8" s="363" customFormat="1" ht="15.75" hidden="1" customHeight="1">
      <c r="A85" s="351">
        <f t="shared" si="4"/>
        <v>1.4000000000000004</v>
      </c>
      <c r="B85" s="352" t="s">
        <v>63</v>
      </c>
      <c r="C85" s="353"/>
      <c r="D85" s="360"/>
      <c r="E85" s="361"/>
      <c r="F85" s="362"/>
      <c r="G85" s="362"/>
      <c r="H85" s="465">
        <f t="shared" si="1"/>
        <v>0</v>
      </c>
    </row>
    <row r="86" spans="1:8" s="363" customFormat="1" ht="15.75" hidden="1" customHeight="1">
      <c r="A86" s="351">
        <f t="shared" si="4"/>
        <v>1.5000000000000004</v>
      </c>
      <c r="B86" s="352" t="s">
        <v>336</v>
      </c>
      <c r="C86" s="353"/>
      <c r="D86" s="360"/>
      <c r="E86" s="361" t="s">
        <v>270</v>
      </c>
      <c r="F86" s="362"/>
      <c r="G86" s="362"/>
    </row>
    <row r="87" spans="1:8" s="40" customFormat="1" ht="34.5" hidden="1">
      <c r="A87" s="34">
        <v>2</v>
      </c>
      <c r="B87" s="221" t="s">
        <v>86</v>
      </c>
      <c r="C87" s="132">
        <f>SUM(C88:C90)</f>
        <v>0</v>
      </c>
      <c r="D87" s="217"/>
      <c r="E87" s="56"/>
      <c r="F87" s="49"/>
      <c r="G87" s="49"/>
    </row>
    <row r="88" spans="1:8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8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8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8" s="41" customFormat="1" ht="34.5">
      <c r="A91" s="27" t="s">
        <v>55</v>
      </c>
      <c r="B91" s="382" t="s">
        <v>139</v>
      </c>
      <c r="C91" s="133">
        <f>SUM(C92:C93)</f>
        <v>2724.1</v>
      </c>
      <c r="D91" s="384"/>
      <c r="E91" s="57"/>
      <c r="F91" s="50"/>
      <c r="G91" s="50"/>
    </row>
    <row r="92" spans="1:8" s="40" customFormat="1" ht="18" customHeight="1">
      <c r="A92" s="34">
        <v>1</v>
      </c>
      <c r="B92" s="221" t="s">
        <v>14</v>
      </c>
      <c r="C92" s="131">
        <v>2724.1</v>
      </c>
      <c r="D92" s="217"/>
      <c r="E92" s="53"/>
      <c r="F92" s="28"/>
      <c r="G92" s="28"/>
    </row>
    <row r="93" spans="1:8" s="40" customFormat="1" ht="18" hidden="1" customHeight="1">
      <c r="A93" s="34">
        <v>2</v>
      </c>
      <c r="B93" s="221"/>
      <c r="C93" s="131"/>
      <c r="D93" s="217"/>
      <c r="E93" s="53"/>
      <c r="F93" s="28"/>
      <c r="G93" s="28"/>
    </row>
    <row r="94" spans="1:8" s="47" customFormat="1" ht="34.5">
      <c r="A94" s="381" t="s">
        <v>37</v>
      </c>
      <c r="B94" s="382" t="s">
        <v>38</v>
      </c>
      <c r="C94" s="133">
        <f>C19+C20-C35</f>
        <v>3700.893999999942</v>
      </c>
      <c r="D94" s="217" t="s">
        <v>343</v>
      </c>
      <c r="E94" s="476" t="s">
        <v>184</v>
      </c>
      <c r="F94" s="476"/>
      <c r="G94" s="140"/>
    </row>
    <row r="95" spans="1:8" s="41" customFormat="1" ht="30" customHeight="1">
      <c r="A95" s="385"/>
      <c r="B95" s="386"/>
      <c r="E95" s="391">
        <v>0</v>
      </c>
      <c r="F95" s="50"/>
      <c r="G95" s="50"/>
    </row>
    <row r="96" spans="1:8" s="5" customFormat="1" ht="17.25" hidden="1">
      <c r="B96" s="387" t="s">
        <v>2</v>
      </c>
      <c r="C96" s="215" t="str">
        <f>+'Ekamut-caxs'!D77</f>
        <v>Սեդա Գալստյան</v>
      </c>
      <c r="D96" s="215"/>
      <c r="E96" s="81"/>
      <c r="F96" s="28"/>
      <c r="G96" s="28"/>
    </row>
    <row r="97" spans="1:7" s="2" customFormat="1" ht="17.25" hidden="1">
      <c r="A97" s="5"/>
      <c r="B97" s="29" t="s">
        <v>4</v>
      </c>
      <c r="C97" s="212"/>
      <c r="D97" s="388"/>
      <c r="E97" s="364"/>
      <c r="F97" s="43"/>
      <c r="G97" s="43"/>
    </row>
    <row r="98" spans="1:7" s="2" customFormat="1" ht="17.25" hidden="1">
      <c r="B98" s="389" t="s">
        <v>6</v>
      </c>
      <c r="C98" s="215" t="str">
        <f>+'Ekamut-caxs'!D79</f>
        <v>Տ․Դավթյան</v>
      </c>
      <c r="D98" s="215"/>
      <c r="E98" s="41"/>
      <c r="F98" s="43"/>
      <c r="G98" s="43"/>
    </row>
    <row r="99" spans="1:7" s="2" customFormat="1" ht="12" hidden="1" customHeight="1">
      <c r="B99" s="376"/>
      <c r="C99" s="212"/>
      <c r="D99" s="388"/>
      <c r="E99" s="364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29" customFormat="1" ht="24" customHeight="1">
      <c r="B101" s="390" t="s">
        <v>200</v>
      </c>
      <c r="D101" s="230" t="s">
        <v>215</v>
      </c>
    </row>
    <row r="102" spans="1:7" ht="114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9" zoomScaleSheetLayoutView="100" workbookViewId="0">
      <selection activeCell="F49" sqref="F49"/>
    </sheetView>
  </sheetViews>
  <sheetFormatPr defaultColWidth="9.140625" defaultRowHeight="13.5"/>
  <cols>
    <col min="1" max="1" width="4.85546875" style="15" customWidth="1"/>
    <col min="2" max="2" width="62.7109375" style="185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7" t="s">
        <v>52</v>
      </c>
      <c r="B1" s="477"/>
      <c r="C1" s="477"/>
      <c r="D1" s="477"/>
      <c r="E1" s="477"/>
      <c r="F1" s="477"/>
    </row>
    <row r="2" spans="1:18" s="13" customFormat="1" ht="20.25">
      <c r="A2" s="473" t="str">
        <f>+'Ekamut-caxs'!A13:D13</f>
        <v xml:space="preserve">«Երևանի հ․141 մսուր-մանկապարտեզ» ՀՈԱԿ-ի </v>
      </c>
      <c r="B2" s="473"/>
      <c r="C2" s="473"/>
      <c r="D2" s="473"/>
      <c r="E2" s="473"/>
      <c r="F2" s="47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80" t="s">
        <v>289</v>
      </c>
      <c r="B3" s="480"/>
      <c r="C3" s="480"/>
      <c r="D3" s="480"/>
      <c r="E3" s="480"/>
      <c r="F3" s="480"/>
      <c r="G3" s="14"/>
      <c r="H3" s="14"/>
      <c r="I3" s="14"/>
    </row>
    <row r="4" spans="1:18">
      <c r="F4" s="16" t="s">
        <v>0</v>
      </c>
    </row>
    <row r="5" spans="1:18" ht="80.25" customHeight="1">
      <c r="A5" s="189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5" t="s">
        <v>204</v>
      </c>
    </row>
    <row r="6" spans="1:18" s="13" customFormat="1" ht="17.25">
      <c r="A6" s="35" t="s">
        <v>7</v>
      </c>
      <c r="B6" s="427" t="s">
        <v>133</v>
      </c>
      <c r="C6" s="171">
        <f>SUM(C7:C8,C11,C14:C17,C20:C22)</f>
        <v>116733.5</v>
      </c>
      <c r="D6" s="142">
        <f>SUM(D7:D8,D11,D14:D17,D20:D22)</f>
        <v>116875.6</v>
      </c>
      <c r="E6" s="142">
        <f t="shared" ref="E6:E64" si="0">D6-C6</f>
        <v>142.10000000000582</v>
      </c>
      <c r="F6" s="17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2" t="str">
        <f>+'Ekamut-caxs'!B17</f>
        <v>Սուբսիդիայից</v>
      </c>
      <c r="C7" s="134">
        <v>94336.8</v>
      </c>
      <c r="D7" s="135">
        <f>+'Ekamut-caxs'!D17</f>
        <v>94328.8</v>
      </c>
      <c r="E7" s="135">
        <f t="shared" si="0"/>
        <v>-8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2" t="str">
        <f>+'Ekamut-caxs'!B18</f>
        <v>Այլ նպաստներ բյուջեից, որից՝</v>
      </c>
      <c r="C8" s="134">
        <f>SUM(C9:C10)</f>
        <v>78</v>
      </c>
      <c r="D8" s="135">
        <f>SUM(D9:D10)</f>
        <v>78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6" t="str">
        <f>+'Ekamut-caxs'!B19</f>
        <v>վերապատրաստման գծով</v>
      </c>
      <c r="C9" s="125">
        <v>78</v>
      </c>
      <c r="D9" s="125">
        <v>78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6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2" t="str">
        <f>+'Ekamut-caxs'!B21</f>
        <v>Դրամաշնորհներ բյուջեից, որից՝</v>
      </c>
      <c r="C11" s="134">
        <f>SUM(C12:C13)</f>
        <v>4546.8999999999996</v>
      </c>
      <c r="D11" s="135">
        <f>SUM(D12:D13)</f>
        <v>4546.8999999999996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6" t="str">
        <f>+'Ekamut-caxs'!B22</f>
        <v>կրթության առանձնահատուկ պայմանների կարիք ունեցող երեխաների գծով</v>
      </c>
      <c r="C12" s="125">
        <v>4262.8999999999996</v>
      </c>
      <c r="D12" s="125">
        <v>4262.8999999999996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6" t="str">
        <f>+'Ekamut-caxs'!B23</f>
        <v>զինծառայողների երեխաների գծով</v>
      </c>
      <c r="C13" s="125">
        <v>284</v>
      </c>
      <c r="D13" s="125">
        <v>284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2" t="str">
        <f>+'Ekamut-caxs'!B24</f>
        <v xml:space="preserve">Վճարովի ծառայություններից </v>
      </c>
      <c r="C14" s="134">
        <v>480</v>
      </c>
      <c r="D14" s="135">
        <f>+'Ekamut-caxs'!D24</f>
        <v>670</v>
      </c>
      <c r="E14" s="135">
        <f t="shared" si="0"/>
        <v>190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2" t="str">
        <f>+'Ekamut-caxs'!B25</f>
        <v>Սպասարկման և կոմունալ համավճարներից</v>
      </c>
      <c r="C15" s="136">
        <v>0</v>
      </c>
      <c r="D15" s="135">
        <v>0</v>
      </c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2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2" t="str">
        <f>+'Ekamut-caxs'!B27</f>
        <v xml:space="preserve">Պայմանով ստացված ակտիվներից, այդ թվում՝  </v>
      </c>
      <c r="C17" s="136">
        <f>SUM(C18:C19)</f>
        <v>17271.900000000001</v>
      </c>
      <c r="D17" s="137">
        <f>SUM(D18:D19)</f>
        <v>17251.900000000001</v>
      </c>
      <c r="E17" s="135">
        <f t="shared" si="0"/>
        <v>-20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17251.900000000001</v>
      </c>
      <c r="D18" s="126">
        <f>+'Ekamut-caxs'!D28</f>
        <v>17251.900000000001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>
        <v>20</v>
      </c>
      <c r="D19" s="126">
        <f>+'Ekamut-caxs'!D29</f>
        <v>0</v>
      </c>
      <c r="E19" s="126">
        <f t="shared" si="0"/>
        <v>-20</v>
      </c>
      <c r="F19" s="125"/>
    </row>
    <row r="20" spans="1:18" s="31" customFormat="1" ht="17.25">
      <c r="A20" s="34">
        <f t="shared" si="1"/>
        <v>9</v>
      </c>
      <c r="B20" s="172" t="str">
        <f>+'Ekamut-caxs'!B30</f>
        <v>Բանկի տոկոսից</v>
      </c>
      <c r="C20" s="136">
        <v>0</v>
      </c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10</v>
      </c>
      <c r="B21" s="172" t="s">
        <v>332</v>
      </c>
      <c r="C21" s="136">
        <v>19.899999999999999</v>
      </c>
      <c r="D21" s="134">
        <v>0</v>
      </c>
      <c r="E21" s="134"/>
      <c r="F21" s="125"/>
    </row>
    <row r="22" spans="1:18" s="31" customFormat="1" ht="17.25">
      <c r="A22" s="34">
        <f>+A20+1</f>
        <v>10</v>
      </c>
      <c r="B22" s="172" t="str">
        <f>+'Ekamut-caxs'!B31</f>
        <v>Այլ եկամուտներ</v>
      </c>
      <c r="C22" s="136">
        <v>0</v>
      </c>
      <c r="D22" s="134">
        <f>+'Ekamut-caxs'!D31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27" t="s">
        <v>134</v>
      </c>
      <c r="C23" s="424">
        <f>SUM(C24,C27:C33,C37:C60,C62:C63)</f>
        <v>116733.48400000003</v>
      </c>
      <c r="D23" s="143">
        <f>SUM(D24,D27:D33,D37:D60,D62:D63)</f>
        <v>117408.70000000001</v>
      </c>
      <c r="E23" s="142">
        <f t="shared" si="0"/>
        <v>675.2159999999858</v>
      </c>
      <c r="F23" s="17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2" t="str">
        <f>+'Ekamut-caxs'!B35</f>
        <v>Աշխատավարձի գծով, որից՝</v>
      </c>
      <c r="C24" s="136">
        <v>70588.5</v>
      </c>
      <c r="D24" s="137">
        <f>+'Ekamut-caxs'!D35</f>
        <v>74686.600000000006</v>
      </c>
      <c r="E24" s="135">
        <f t="shared" si="0"/>
        <v>4098.1000000000058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6" t="str">
        <f>+'Ekamut-caxs'!B36</f>
        <v>վճարովի ծառայության գծով</v>
      </c>
      <c r="C25" s="125">
        <v>324</v>
      </c>
      <c r="D25" s="138">
        <f>+'Ekamut-caxs'!D36</f>
        <v>324</v>
      </c>
      <c r="E25" s="126">
        <f>D25-C25</f>
        <v>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6" t="str">
        <f>+'Ekamut-caxs'!B37</f>
        <v>պարգևատրման գծով</v>
      </c>
      <c r="C26" s="125">
        <v>0</v>
      </c>
      <c r="D26" s="125">
        <f>+'Ekamut-caxs'!D37</f>
        <v>4418.2</v>
      </c>
      <c r="E26" s="127">
        <f>D26-C26</f>
        <v>4418.2</v>
      </c>
      <c r="F26" s="127"/>
    </row>
    <row r="27" spans="1:18" s="32" customFormat="1" ht="17.25">
      <c r="A27" s="34">
        <f>+A24+1</f>
        <v>2</v>
      </c>
      <c r="B27" s="172" t="str">
        <f>+'Ekamut-caxs'!B38</f>
        <v>Սննդի գծով</v>
      </c>
      <c r="C27" s="136">
        <v>18268.684000000001</v>
      </c>
      <c r="D27" s="137">
        <f>+'Ekamut-caxs'!D38</f>
        <v>13875.9</v>
      </c>
      <c r="E27" s="135">
        <f t="shared" si="0"/>
        <v>-4392.7840000000015</v>
      </c>
      <c r="F27" s="2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2" t="str">
        <f>+'Ekamut-caxs'!B39</f>
        <v>Ջեռուցման գծով</v>
      </c>
      <c r="C28" s="136">
        <v>2910.5</v>
      </c>
      <c r="D28" s="137">
        <f>+'Ekamut-caxs'!D39</f>
        <v>2940.8</v>
      </c>
      <c r="E28" s="135">
        <f t="shared" si="0"/>
        <v>30.300000000000182</v>
      </c>
      <c r="F28" s="125" t="s">
        <v>334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2" t="str">
        <f>+'Ekamut-caxs'!B40</f>
        <v>Էլեկտրաէներգիայի գծով</v>
      </c>
      <c r="C29" s="136">
        <v>2182.3000000000002</v>
      </c>
      <c r="D29" s="137">
        <f>+'Ekamut-caxs'!D40</f>
        <v>2264.8000000000002</v>
      </c>
      <c r="E29" s="135">
        <f t="shared" si="0"/>
        <v>82.5</v>
      </c>
      <c r="F29" s="125" t="s">
        <v>334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2" t="str">
        <f>+'Ekamut-caxs'!B41</f>
        <v>Ջրմուղ-կոյուղու գծով</v>
      </c>
      <c r="C30" s="136">
        <v>735.8</v>
      </c>
      <c r="D30" s="137">
        <f>+'Ekamut-caxs'!D41</f>
        <v>595.6</v>
      </c>
      <c r="E30" s="135">
        <f t="shared" si="0"/>
        <v>-140.19999999999993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2" t="str">
        <f>+'Ekamut-caxs'!B42</f>
        <v>Աղբահանության գծով</v>
      </c>
      <c r="C31" s="136">
        <v>69.900000000000006</v>
      </c>
      <c r="D31" s="137">
        <f>+'Ekamut-caxs'!D42</f>
        <v>69.900000000000006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2" t="str">
        <f>+'Ekamut-caxs'!B43</f>
        <v>Ախտաբանության գծով</v>
      </c>
      <c r="C32" s="136">
        <v>24</v>
      </c>
      <c r="D32" s="137">
        <f>+'Ekamut-caxs'!D43</f>
        <v>24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2" t="str">
        <f>+'Ekamut-caxs'!B44</f>
        <v>Կապի գծով, այդ թվում`</v>
      </c>
      <c r="C33" s="136">
        <f>SUM(C34:C36)</f>
        <v>249.6</v>
      </c>
      <c r="D33" s="137">
        <f>SUM(D34:D36)</f>
        <v>249.6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0" t="str">
        <f>+'Ekamut-caxs'!B46</f>
        <v>րոպեավճար</v>
      </c>
      <c r="C35" s="125">
        <v>120</v>
      </c>
      <c r="D35" s="138">
        <f>+'Ekamut-caxs'!D46</f>
        <v>120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0" t="str">
        <f>+'Ekamut-caxs'!B47</f>
        <v>ինտերնետ կապ</v>
      </c>
      <c r="C36" s="125">
        <v>72</v>
      </c>
      <c r="D36" s="138">
        <f>+'Ekamut-caxs'!D47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2" t="str">
        <f>+'Ekamut-caxs'!B48</f>
        <v>Բանկային ծառայության գծով</v>
      </c>
      <c r="C37" s="136">
        <v>0</v>
      </c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2" t="str">
        <f>+'Ekamut-caxs'!B49</f>
        <v>Տնտեսական ապրանքների գծով</v>
      </c>
      <c r="C38" s="136">
        <v>1029</v>
      </c>
      <c r="D38" s="137">
        <f>+'Ekamut-caxs'!D49</f>
        <v>929</v>
      </c>
      <c r="E38" s="135">
        <f t="shared" si="0"/>
        <v>-100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2" t="str">
        <f>+'Ekamut-caxs'!B50</f>
        <v>Գրասենյակային ապրանքների գծով</v>
      </c>
      <c r="C39" s="136">
        <v>195.29999999999998</v>
      </c>
      <c r="D39" s="137">
        <f>+'Ekamut-caxs'!D50</f>
        <v>195.3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2" t="str">
        <f>+'Ekamut-caxs'!B51</f>
        <v>Փոքրարժեք կամ արագամաշ առարկաների գծով</v>
      </c>
      <c r="C40" s="136">
        <v>500</v>
      </c>
      <c r="D40" s="137">
        <f>+'Ekamut-caxs'!D51</f>
        <v>500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2" t="str">
        <f>+'Ekamut-caxs'!B52</f>
        <v>Ուսումնական նյութերի գծով</v>
      </c>
      <c r="C41" s="136">
        <v>460</v>
      </c>
      <c r="D41" s="137">
        <f>+'Ekamut-caxs'!D52</f>
        <v>1696</v>
      </c>
      <c r="E41" s="135">
        <f t="shared" si="0"/>
        <v>1236</v>
      </c>
      <c r="F41" s="125" t="s">
        <v>341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2" t="str">
        <f>+'Ekamut-caxs'!B53</f>
        <v>Դեղորայքի գծով</v>
      </c>
      <c r="C42" s="136">
        <v>50</v>
      </c>
      <c r="D42" s="137">
        <f>+'Ekamut-caxs'!D53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2" t="str">
        <f>+'Ekamut-caxs'!B54</f>
        <v>Բուժ.ծառայության գծով</v>
      </c>
      <c r="C43" s="136">
        <v>130</v>
      </c>
      <c r="D43" s="137">
        <f>+'Ekamut-caxs'!D54</f>
        <v>140</v>
      </c>
      <c r="E43" s="135">
        <f t="shared" si="0"/>
        <v>10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2" t="str">
        <f>+'Ekamut-caxs'!B55</f>
        <v>Ընթացիկ վերանորոգման գծով</v>
      </c>
      <c r="C44" s="134">
        <v>860</v>
      </c>
      <c r="D44" s="137">
        <f>+'Ekamut-caxs'!D55</f>
        <v>860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2" t="str">
        <f>+'Ekamut-caxs'!B56</f>
        <v>Ջեռուցման համակարգի սպասարկման գծով</v>
      </c>
      <c r="C45" s="134">
        <v>200</v>
      </c>
      <c r="D45" s="137">
        <f>+'Ekamut-caxs'!D56</f>
        <v>140</v>
      </c>
      <c r="E45" s="135">
        <f>D45-C45</f>
        <v>-60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2" t="str">
        <f>+'Ekamut-caxs'!B57</f>
        <v>Կաթսայատան սպասարկման գծով</v>
      </c>
      <c r="C46" s="134">
        <v>0</v>
      </c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2" t="str">
        <f>+'Ekamut-caxs'!B58</f>
        <v>Սպասարկման և կոմունալ համավճարների գծով</v>
      </c>
      <c r="C47" s="134">
        <v>0</v>
      </c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27">
      <c r="A48" s="34">
        <f t="shared" si="4"/>
        <v>20</v>
      </c>
      <c r="B48" s="447" t="str">
        <f>+'Ekamut-caxs'!B59</f>
        <v>Գնումների համակարգողի ծառայության գծով</v>
      </c>
      <c r="C48" s="449">
        <v>150</v>
      </c>
      <c r="D48" s="450">
        <f>+'Ekamut-caxs'!D59</f>
        <v>200</v>
      </c>
      <c r="E48" s="451">
        <f t="shared" si="0"/>
        <v>50</v>
      </c>
      <c r="F48" s="452" t="s">
        <v>335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2" t="str">
        <f>+'Ekamut-caxs'!B60</f>
        <v>Համակարգիչների տեխնիկական սպասարկման գծով</v>
      </c>
      <c r="C49" s="136">
        <v>100</v>
      </c>
      <c r="D49" s="137">
        <f>+'Ekamut-caxs'!D60</f>
        <v>70</v>
      </c>
      <c r="E49" s="135">
        <f t="shared" si="0"/>
        <v>-30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2" t="str">
        <f>+'Ekamut-caxs'!B61</f>
        <v>Համակարգչային ծրագրի և կայքի սպասարկման գծով</v>
      </c>
      <c r="C50" s="134">
        <v>117</v>
      </c>
      <c r="D50" s="137">
        <f>+'Ekamut-caxs'!D61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2" t="str">
        <f>+'Ekamut-caxs'!B62</f>
        <v>էլ․ստորագրության գծով</v>
      </c>
      <c r="C51" s="134">
        <v>3</v>
      </c>
      <c r="D51" s="137">
        <f>+'Ekamut-caxs'!D62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2" t="str">
        <f>+'Ekamut-caxs'!B63</f>
        <v>Հայտարարության գծով</v>
      </c>
      <c r="C52" s="134">
        <v>0</v>
      </c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2" t="str">
        <f>+'Ekamut-caxs'!B64</f>
        <v>Բաժանորդագրության գծով</v>
      </c>
      <c r="C53" s="134">
        <v>0</v>
      </c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2" t="str">
        <f>+'Ekamut-caxs'!B65</f>
        <v>Վերապատրաստման գծով</v>
      </c>
      <c r="C54" s="134">
        <v>78</v>
      </c>
      <c r="D54" s="137">
        <f>+'Ekamut-caxs'!D65</f>
        <v>69.3</v>
      </c>
      <c r="E54" s="135">
        <f t="shared" si="5"/>
        <v>-8.7000000000000028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2" t="str">
        <f>+'Ekamut-caxs'!B66</f>
        <v>Ծառերի էտման գծով</v>
      </c>
      <c r="C55" s="134">
        <v>390</v>
      </c>
      <c r="D55" s="453">
        <f>+'Ekamut-caxs'!D66</f>
        <v>390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2" t="s">
        <v>331</v>
      </c>
      <c r="C56" s="134">
        <v>50</v>
      </c>
      <c r="D56" s="454">
        <f>+'Ekamut-caxs'!D67</f>
        <v>50</v>
      </c>
      <c r="E56" s="134">
        <f t="shared" si="5"/>
        <v>0</v>
      </c>
      <c r="F56" s="134"/>
    </row>
    <row r="57" spans="1:18" s="31" customFormat="1" ht="40.9" customHeight="1">
      <c r="A57" s="34">
        <f t="shared" si="4"/>
        <v>29</v>
      </c>
      <c r="B57" s="447" t="str">
        <f>+'Ekamut-caxs'!B68</f>
        <v>Ներառական երեխաների համար ձեռքբերված ինտելեկտուալ խաղեր</v>
      </c>
      <c r="C57" s="448">
        <v>0</v>
      </c>
      <c r="D57" s="449">
        <f>+'Ekamut-caxs'!D68</f>
        <v>0</v>
      </c>
      <c r="E57" s="448">
        <f t="shared" si="5"/>
        <v>0</v>
      </c>
      <c r="F57" s="449" t="s">
        <v>337</v>
      </c>
      <c r="G57" s="31" t="s">
        <v>322</v>
      </c>
    </row>
    <row r="58" spans="1:18" s="31" customFormat="1" ht="17.25">
      <c r="A58" s="34">
        <f t="shared" si="4"/>
        <v>30</v>
      </c>
      <c r="B58" s="172" t="str">
        <f>+'Ekamut-caxs'!B69</f>
        <v>Դուրսգրվող գույքի վերագնահատման գծով</v>
      </c>
      <c r="C58" s="134">
        <v>100</v>
      </c>
      <c r="D58" s="136">
        <f>+'Ekamut-caxs'!D69</f>
        <v>0</v>
      </c>
      <c r="E58" s="134">
        <f>D58-C58</f>
        <v>-100</v>
      </c>
      <c r="F58" s="227"/>
    </row>
    <row r="59" spans="1:18" s="31" customFormat="1" ht="17.25">
      <c r="A59" s="34">
        <f t="shared" si="4"/>
        <v>31</v>
      </c>
      <c r="B59" s="172" t="str">
        <f>+'Ekamut-caxs'!B70</f>
        <v>Կրակմարիչների լիցքավորում</v>
      </c>
      <c r="C59" s="134">
        <v>20</v>
      </c>
      <c r="D59" s="136">
        <f>+'Ekamut-caxs'!D70</f>
        <v>20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2" t="str">
        <f>+'Ekamut-caxs'!B71</f>
        <v>Հիմնական միջոցների մաշվածության գծով, որից՝</v>
      </c>
      <c r="C60" s="134">
        <v>17251.900000000001</v>
      </c>
      <c r="D60" s="137">
        <f>+'Ekamut-caxs'!D71</f>
        <v>17251.900000000001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0" t="str">
        <f>+'Ekamut-caxs'!B72</f>
        <v>պայմանով (անհատույց) ստացված</v>
      </c>
      <c r="C61" s="127">
        <v>17251.900000000001</v>
      </c>
      <c r="D61" s="138">
        <f>+'Ekamut-caxs'!D72</f>
        <v>17251.900000000001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2" t="str">
        <f>+'Ekamut-caxs'!B73</f>
        <v xml:space="preserve">Չփոխհատուցվող հարկերի գծով </v>
      </c>
      <c r="C62" s="134">
        <v>20</v>
      </c>
      <c r="D62" s="137">
        <f>+'Ekamut-caxs'!D73</f>
        <v>20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2" t="str">
        <f>+'Ekamut-caxs'!B74</f>
        <v>Այլ ծախսերի գծով</v>
      </c>
      <c r="C63" s="134">
        <v>0</v>
      </c>
      <c r="D63" s="137">
        <f>+'Ekamut-caxs'!D74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8" t="s">
        <v>76</v>
      </c>
      <c r="C64" s="171">
        <f>C6-C23</f>
        <v>1.5999999974155799E-2</v>
      </c>
      <c r="D64" s="142">
        <f>D6-D23</f>
        <v>-533.10000000000582</v>
      </c>
      <c r="E64" s="142">
        <f t="shared" si="0"/>
        <v>-533.11599999997998</v>
      </c>
      <c r="F64" s="171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7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8" t="s">
        <v>2</v>
      </c>
      <c r="C66" s="64"/>
      <c r="D66" s="479" t="str">
        <f>+'Ekamut-caxs'!D77</f>
        <v>Սեդա Գալստյան</v>
      </c>
      <c r="E66" s="479"/>
      <c r="F66" s="63"/>
    </row>
    <row r="67" spans="1:18" s="10" customFormat="1" ht="9.75" customHeight="1">
      <c r="A67" s="58"/>
      <c r="B67" s="419"/>
      <c r="C67" s="87"/>
      <c r="D67" s="478" t="s">
        <v>5</v>
      </c>
      <c r="E67" s="478"/>
      <c r="F67" s="403"/>
    </row>
    <row r="68" spans="1:18" s="10" customFormat="1" ht="24.75" customHeight="1">
      <c r="A68" s="58"/>
      <c r="B68" s="418" t="s">
        <v>6</v>
      </c>
      <c r="C68" s="64"/>
      <c r="D68" s="479" t="str">
        <f>+'Ekamut-caxs'!D79</f>
        <v>Տ․Դավթյան</v>
      </c>
      <c r="E68" s="479"/>
      <c r="F68" s="63"/>
    </row>
    <row r="69" spans="1:18" s="10" customFormat="1" ht="11.25" customHeight="1">
      <c r="A69" s="58"/>
      <c r="B69" s="85"/>
      <c r="C69" s="87"/>
      <c r="D69" s="478" t="s">
        <v>5</v>
      </c>
      <c r="E69" s="478"/>
      <c r="F69" s="403"/>
    </row>
    <row r="70" spans="1:18" s="10" customFormat="1">
      <c r="A70" s="58"/>
      <c r="B70" s="420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F49" sqref="F49"/>
    </sheetView>
  </sheetViews>
  <sheetFormatPr defaultColWidth="9.140625" defaultRowHeight="13.5"/>
  <cols>
    <col min="1" max="1" width="5.85546875" style="11" customWidth="1"/>
    <col min="2" max="2" width="62.5703125" style="185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3" customFormat="1" ht="20.25">
      <c r="A2" s="473" t="str">
        <f>+'Ekamut-caxs'!A13:D13</f>
        <v xml:space="preserve">«Երևանի հ․141 մսուր-մանկապարտեզ» ՀՈԱԿ-ի </v>
      </c>
      <c r="B2" s="473"/>
      <c r="C2" s="473"/>
      <c r="D2" s="473"/>
      <c r="E2" s="473"/>
      <c r="F2" s="47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80" t="s">
        <v>290</v>
      </c>
      <c r="B3" s="480"/>
      <c r="C3" s="480"/>
      <c r="D3" s="480"/>
      <c r="E3" s="480"/>
      <c r="F3" s="48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8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5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5">
        <v>9434.7999999999738</v>
      </c>
      <c r="D6" s="128">
        <f>+C6</f>
        <v>9434.7999999999738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99601.7</v>
      </c>
      <c r="D7" s="133">
        <f>SUM(D8:D9,D12,D16:D21)</f>
        <v>100316.79399999999</v>
      </c>
      <c r="E7" s="133">
        <f>D7-C7</f>
        <v>715.09399999999732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1">
        <v>94336.8</v>
      </c>
      <c r="D8" s="132">
        <f>+'Dramakan hosqer'!C21</f>
        <v>94328.8</v>
      </c>
      <c r="E8" s="132">
        <f>D8-C8</f>
        <v>-8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1">
        <f>SUM(C10:C11)</f>
        <v>78</v>
      </c>
      <c r="D9" s="132">
        <f>SUM(D10:D11)</f>
        <v>69.34</v>
      </c>
      <c r="E9" s="132">
        <f t="shared" ref="E9:E16" si="1">D9-C9</f>
        <v>-8.6599999999999966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78</v>
      </c>
      <c r="D10" s="354">
        <f>+'Dramakan hosqer'!C23</f>
        <v>69.34</v>
      </c>
      <c r="E10" s="355">
        <f t="shared" si="1"/>
        <v>-8.6599999999999966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1">
        <f>SUM(C13:C15)</f>
        <v>4706.8999999999996</v>
      </c>
      <c r="D12" s="132">
        <f>SUM(D13:D15)</f>
        <v>5248.6539999999995</v>
      </c>
      <c r="E12" s="132">
        <f t="shared" si="1"/>
        <v>541.75399999999991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4262.8999999999996</v>
      </c>
      <c r="D13" s="354">
        <f>+'Dramakan hosqer'!C26</f>
        <v>4908.3999999999996</v>
      </c>
      <c r="E13" s="355">
        <f t="shared" si="1"/>
        <v>645.5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284</v>
      </c>
      <c r="D14" s="354">
        <f>+'Dramakan hosqer'!C27</f>
        <v>180.25399999999999</v>
      </c>
      <c r="E14" s="355">
        <f t="shared" si="1"/>
        <v>-103.74600000000001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160</v>
      </c>
      <c r="D15" s="354">
        <f>+'Dramakan hosqer'!C28</f>
        <v>160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1">
        <v>480</v>
      </c>
      <c r="D16" s="132">
        <f>+'Dramakan hosqer'!C29</f>
        <v>670</v>
      </c>
      <c r="E16" s="132">
        <f t="shared" si="1"/>
        <v>190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1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1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1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103798.68400000001</v>
      </c>
      <c r="D22" s="133">
        <f>+D23+D66+D78</f>
        <v>106050.70000000003</v>
      </c>
      <c r="E22" s="133">
        <f t="shared" si="0"/>
        <v>2252.0160000000178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102471.48400000001</v>
      </c>
      <c r="D23" s="133">
        <f>SUM(D24,D27:D33,D37:D60,D64:D65)</f>
        <v>103166.60000000002</v>
      </c>
      <c r="E23" s="133">
        <f t="shared" si="0"/>
        <v>695.11600000000908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1">
        <v>70588.5</v>
      </c>
      <c r="D24" s="132">
        <f>+'Dramakan hosqer'!C37</f>
        <v>74686.600000000006</v>
      </c>
      <c r="E24" s="132">
        <f t="shared" si="0"/>
        <v>4098.1000000000058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324</v>
      </c>
      <c r="D25" s="354">
        <f>+'Dramakan hosqer'!C38</f>
        <v>324</v>
      </c>
      <c r="E25" s="355">
        <f t="shared" si="0"/>
        <v>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4418.2</v>
      </c>
      <c r="E26" s="355">
        <f t="shared" si="0"/>
        <v>4418.2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1">
        <v>18268.684000000001</v>
      </c>
      <c r="D27" s="132">
        <f>+'Dramakan hosqer'!C40</f>
        <v>13875.9</v>
      </c>
      <c r="E27" s="132">
        <f t="shared" si="0"/>
        <v>-4392.7840000000015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1">
        <v>2910.5</v>
      </c>
      <c r="D28" s="132">
        <f>+'Dramakan hosqer'!C41</f>
        <v>2940.8</v>
      </c>
      <c r="E28" s="132">
        <f t="shared" si="0"/>
        <v>30.300000000000182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1">
        <v>2182.3000000000002</v>
      </c>
      <c r="D29" s="132">
        <f>+'Dramakan hosqer'!C42</f>
        <v>2264.8000000000002</v>
      </c>
      <c r="E29" s="132">
        <f t="shared" si="0"/>
        <v>82.5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1">
        <v>715.9</v>
      </c>
      <c r="D30" s="132">
        <f>+'Dramakan hosqer'!C43</f>
        <v>595.6</v>
      </c>
      <c r="E30" s="132">
        <f t="shared" si="0"/>
        <v>-120.29999999999995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1">
        <v>69.900000000000006</v>
      </c>
      <c r="D31" s="132">
        <f>+'Dramakan hosqer'!C44</f>
        <v>69.900000000000006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1">
        <f>SUM(C34:C36)</f>
        <v>249.6</v>
      </c>
      <c r="D33" s="132">
        <f>SUM(D34:D36)</f>
        <v>249.6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120</v>
      </c>
      <c r="D35" s="354">
        <f>+'Dramakan hosqer'!C48</f>
        <v>120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72</v>
      </c>
      <c r="D36" s="354">
        <f>+'Dramakan hosqer'!C49</f>
        <v>72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1">
        <v>1029</v>
      </c>
      <c r="D38" s="132">
        <f>+'Dramakan hosqer'!C51</f>
        <v>929</v>
      </c>
      <c r="E38" s="132">
        <f t="shared" si="0"/>
        <v>-100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1">
        <v>195.29999999999998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1">
        <v>500</v>
      </c>
      <c r="D40" s="132">
        <f>+'Dramakan hosqer'!C53</f>
        <v>500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1">
        <v>460</v>
      </c>
      <c r="D41" s="132">
        <f>+'Dramakan hosqer'!C54</f>
        <v>1696</v>
      </c>
      <c r="E41" s="132">
        <f t="shared" si="0"/>
        <v>1236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1">
        <v>130</v>
      </c>
      <c r="D43" s="132">
        <f>+'Dramakan hosqer'!C56</f>
        <v>140</v>
      </c>
      <c r="E43" s="132">
        <f t="shared" si="0"/>
        <v>10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1">
        <v>860</v>
      </c>
      <c r="D44" s="132">
        <f>+'Dramakan hosqer'!C57</f>
        <v>860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1">
        <v>200</v>
      </c>
      <c r="D45" s="132">
        <f>+'Dramakan hosqer'!C58</f>
        <v>140</v>
      </c>
      <c r="E45" s="132">
        <f t="shared" si="0"/>
        <v>-60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200</v>
      </c>
      <c r="E48" s="132">
        <f t="shared" si="0"/>
        <v>50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70</v>
      </c>
      <c r="E49" s="132">
        <f t="shared" si="0"/>
        <v>-30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1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1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1">
        <v>78</v>
      </c>
      <c r="D54" s="132">
        <f>+'Dramakan hosqer'!C67</f>
        <v>69.3</v>
      </c>
      <c r="E54" s="132">
        <f t="shared" si="0"/>
        <v>-8.7000000000000028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1">
        <v>390</v>
      </c>
      <c r="D55" s="455">
        <f>+'Dramakan hosqer'!C68</f>
        <v>390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30" customHeight="1">
      <c r="A56" s="34">
        <f t="shared" si="5"/>
        <v>28</v>
      </c>
      <c r="B56" s="221" t="str">
        <f>+'Dramakan hosqer'!B69</f>
        <v>Միջոցառման կազմակերպման գծով</v>
      </c>
      <c r="C56" s="131">
        <v>50</v>
      </c>
      <c r="D56" s="456">
        <f>+'Dramakan hosqer'!C69</f>
        <v>50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39" customHeight="1">
      <c r="A57" s="34">
        <f t="shared" si="5"/>
        <v>29</v>
      </c>
      <c r="B57" s="221" t="str">
        <f>+'Dramakan hosqer'!B70</f>
        <v>Ներառական երեխաների համար ձեռքբերված ինտելեկտուալ խաղեր</v>
      </c>
      <c r="C57" s="131">
        <v>0</v>
      </c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1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1" t="str">
        <f>+'Dramakan hosqer'!B72</f>
        <v>Կրակմարիչների լիցքավորում</v>
      </c>
      <c r="C59" s="131">
        <v>20</v>
      </c>
      <c r="D59" s="132">
        <f>+'Dramakan hosqer'!C72</f>
        <v>20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1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32.1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353">
        <v>20</v>
      </c>
      <c r="D63" s="354">
        <f>+'Dramakan hosqer'!C76</f>
        <v>20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1" t="str">
        <f>+'Dramakan hosqer'!B77</f>
        <v>Կրեդիտորական պարտքի մարման գծով</v>
      </c>
      <c r="C64" s="131">
        <v>3009.8</v>
      </c>
      <c r="D64" s="132">
        <f>+'Dramakan hosqer'!C77</f>
        <v>3009.8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1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160</v>
      </c>
      <c r="D66" s="133">
        <f>+D67+D74</f>
        <v>160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1">
        <f>SUM(C68:C73)</f>
        <v>160</v>
      </c>
      <c r="D67" s="132">
        <f>SUM(D68:D73)</f>
        <v>160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hidden="1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/>
      <c r="D68" s="354">
        <f>+'Dramakan hosqer'!C81</f>
        <v>0</v>
      </c>
      <c r="E68" s="355">
        <f t="shared" ref="E68:E81" si="7">D68-C68</f>
        <v>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>
        <v>160</v>
      </c>
      <c r="D69" s="354">
        <f>+'Dramakan hosqer'!C82</f>
        <v>160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hidden="1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/>
      <c r="D70" s="354">
        <f>+'Dramakan hosqer'!C83</f>
        <v>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442" t="str">
        <f>+'Dramakan hosqer'!B86</f>
        <v>Ռոբոտաշինություն՝ պլանշետ և լեգո</v>
      </c>
      <c r="C73" s="443">
        <v>0</v>
      </c>
      <c r="D73" s="444">
        <f>+'Dramakan hosqer'!C86</f>
        <v>0</v>
      </c>
      <c r="E73" s="445">
        <f>D73-C73</f>
        <v>0</v>
      </c>
      <c r="F73" s="446" t="s">
        <v>336</v>
      </c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2" t="s">
        <v>139</v>
      </c>
      <c r="C78" s="128">
        <f>SUM(C79:C80)</f>
        <v>1167.2</v>
      </c>
      <c r="D78" s="133">
        <f>SUM(D79:D80)</f>
        <v>2724.1</v>
      </c>
      <c r="E78" s="133">
        <f t="shared" si="7"/>
        <v>1556.8999999999999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2" t="str">
        <f>+'Dramakan hosqer'!B92</f>
        <v>Սննդի գծով</v>
      </c>
      <c r="C79" s="131">
        <v>1167.2</v>
      </c>
      <c r="D79" s="132">
        <f>+'Dramakan hosqer'!C92</f>
        <v>2724.1</v>
      </c>
      <c r="E79" s="131">
        <f>D79-C79</f>
        <v>1556.8999999999999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3" customFormat="1" ht="17.25" hidden="1">
      <c r="A80" s="38"/>
      <c r="B80" s="172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5237.8159999999625</v>
      </c>
      <c r="D81" s="133">
        <f>D6+D7-D22</f>
        <v>3700.893999999942</v>
      </c>
      <c r="E81" s="133">
        <f t="shared" si="7"/>
        <v>-1536.9220000000205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82" t="str">
        <f>+'Ekamut-caxs'!D77</f>
        <v>Սեդա Գալստյան</v>
      </c>
      <c r="E83" s="47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81" t="s">
        <v>90</v>
      </c>
      <c r="E84" s="48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79" t="str">
        <f>+'Ekamut-caxs'!D79</f>
        <v>Տ․Դավթյան</v>
      </c>
      <c r="E85" s="47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81" t="s">
        <v>90</v>
      </c>
      <c r="E86" s="48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9" sqref="F4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3" t="s">
        <v>66</v>
      </c>
      <c r="B1" s="483"/>
      <c r="C1" s="483"/>
      <c r="D1" s="483"/>
      <c r="E1" s="4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4" t="str">
        <f>+'Ekamut-caxs'!A13:D13</f>
        <v xml:space="preserve">«Երևանի հ․141 մսուր-մանկապարտեզ» ՀՈԱԿ-ի </v>
      </c>
      <c r="B2" s="485"/>
      <c r="C2" s="485"/>
      <c r="D2" s="485"/>
      <c r="E2" s="48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6" t="s">
        <v>142</v>
      </c>
      <c r="B3" s="486"/>
      <c r="C3" s="486"/>
      <c r="D3" s="486"/>
      <c r="E3" s="48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7" t="s">
        <v>291</v>
      </c>
      <c r="B4" s="487"/>
      <c r="C4" s="487"/>
      <c r="D4" s="487"/>
      <c r="E4" s="48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8" t="s">
        <v>147</v>
      </c>
      <c r="B7" s="489"/>
      <c r="C7" s="48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26948.6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>
        <v>7.3</v>
      </c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 t="s">
        <v>324</v>
      </c>
      <c r="D18" s="21"/>
      <c r="E18" s="21"/>
    </row>
    <row r="19" spans="1:22">
      <c r="A19" s="99">
        <v>2.1</v>
      </c>
      <c r="B19" s="101"/>
      <c r="C19" s="103" t="s">
        <v>325</v>
      </c>
      <c r="D19" s="21">
        <v>21764.2</v>
      </c>
      <c r="E19" s="21"/>
    </row>
    <row r="20" spans="1:22">
      <c r="A20" s="99">
        <v>2.2000000000000002</v>
      </c>
      <c r="B20" s="101"/>
      <c r="C20" s="103" t="s">
        <v>326</v>
      </c>
      <c r="D20" s="21">
        <v>4626.6000000000004</v>
      </c>
      <c r="E20" s="21"/>
    </row>
    <row r="21" spans="1:22">
      <c r="A21" s="99">
        <v>2.2999999999999998</v>
      </c>
      <c r="B21" s="101"/>
      <c r="C21" s="103" t="s">
        <v>327</v>
      </c>
      <c r="D21" s="21">
        <v>490.3</v>
      </c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60.2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26948.6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8" t="s">
        <v>172</v>
      </c>
      <c r="B35" s="489"/>
      <c r="C35" s="48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608.9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219.8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52.7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12.4</v>
      </c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1901.7</v>
      </c>
      <c r="E43" s="21"/>
    </row>
    <row r="44" spans="1:22">
      <c r="A44" s="99">
        <v>1.9</v>
      </c>
      <c r="B44" s="101"/>
      <c r="C44" s="103" t="s">
        <v>328</v>
      </c>
      <c r="D44" s="21">
        <v>59.3</v>
      </c>
      <c r="E44" s="21"/>
    </row>
    <row r="45" spans="1:22">
      <c r="A45" s="104">
        <v>2</v>
      </c>
      <c r="B45" s="101"/>
      <c r="C45" s="103" t="s">
        <v>329</v>
      </c>
      <c r="D45" s="21">
        <v>150</v>
      </c>
      <c r="E45" s="21"/>
    </row>
    <row r="46" spans="1:22">
      <c r="A46" s="99">
        <v>2.1</v>
      </c>
      <c r="B46" s="101"/>
      <c r="C46" s="103" t="s">
        <v>117</v>
      </c>
      <c r="D46" s="21">
        <v>5</v>
      </c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5104.1000000000004</v>
      </c>
      <c r="E54" s="21"/>
      <c r="F54" s="145">
        <f>SUM(D36:D53)</f>
        <v>3009.8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5104.1000000000004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8113.9000000000005</v>
      </c>
      <c r="E59" s="116"/>
      <c r="F59" s="300">
        <f>+D59-D55</f>
        <v>3009.8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f>+'[6]Dramakani hamematakan'!C82</f>
        <v>9434.7999999999738</v>
      </c>
      <c r="D62" s="490" t="s">
        <v>175</v>
      </c>
      <c r="E62" s="491"/>
    </row>
    <row r="63" spans="1:22" ht="36.75" customHeight="1"/>
    <row r="64" spans="1:22" s="80" customFormat="1" ht="25.5" customHeight="1">
      <c r="A64" s="120"/>
      <c r="B64" s="198" t="s">
        <v>2</v>
      </c>
      <c r="C64" s="199"/>
      <c r="D64" s="492" t="str">
        <f>+'Ekamut-caxs'!D77</f>
        <v>Սեդա Գալստյան</v>
      </c>
      <c r="E64" s="49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0"/>
      <c r="C65" s="201"/>
      <c r="D65" s="493" t="s">
        <v>90</v>
      </c>
      <c r="E65" s="49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8" t="s">
        <v>6</v>
      </c>
      <c r="C66" s="199"/>
      <c r="D66" s="492" t="str">
        <f>+'Ekamut-caxs'!D79</f>
        <v>Տ․Դավթյան</v>
      </c>
      <c r="E66" s="49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94" t="s">
        <v>90</v>
      </c>
      <c r="E67" s="49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F49" sqref="F49"/>
    </sheetView>
  </sheetViews>
  <sheetFormatPr defaultColWidth="9.140625" defaultRowHeight="16.5"/>
  <cols>
    <col min="1" max="1" width="4.140625" style="235" customWidth="1"/>
    <col min="2" max="2" width="15.5703125" style="235" customWidth="1"/>
    <col min="3" max="3" width="10.85546875" style="235" customWidth="1"/>
    <col min="4" max="4" width="16.140625" style="235" customWidth="1"/>
    <col min="5" max="5" width="13.42578125" style="235" customWidth="1"/>
    <col min="6" max="6" width="16.28515625" style="235" customWidth="1"/>
    <col min="7" max="7" width="11.42578125" style="235" customWidth="1"/>
    <col min="8" max="8" width="13.28515625" style="235" customWidth="1"/>
    <col min="9" max="10" width="14.85546875" style="235" customWidth="1"/>
    <col min="11" max="11" width="10.85546875" style="235" customWidth="1"/>
    <col min="12" max="12" width="12.85546875" style="235" customWidth="1"/>
    <col min="13" max="13" width="14.85546875" style="235" customWidth="1"/>
    <col min="14" max="16384" width="9.140625" style="235"/>
  </cols>
  <sheetData>
    <row r="1" spans="1:13" s="233" customFormat="1" ht="18.75" customHeight="1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</row>
    <row r="2" spans="1:13" s="233" customFormat="1" ht="21.75" customHeight="1">
      <c r="A2" s="496" t="str">
        <f>+'Ekamut-caxs'!A13</f>
        <v xml:space="preserve">«Երևանի հ․141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</row>
    <row r="3" spans="1:13" s="233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1:13" ht="21" customHeight="1"/>
    <row r="5" spans="1:13" s="237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</row>
    <row r="6" spans="1:13" s="239" customFormat="1" ht="51" customHeight="1">
      <c r="A6" s="502"/>
      <c r="B6" s="502"/>
      <c r="C6" s="238" t="s">
        <v>226</v>
      </c>
      <c r="D6" s="238" t="s">
        <v>212</v>
      </c>
      <c r="E6" s="238" t="s">
        <v>301</v>
      </c>
      <c r="F6" s="238" t="s">
        <v>302</v>
      </c>
      <c r="G6" s="238" t="s">
        <v>227</v>
      </c>
      <c r="H6" s="238" t="s">
        <v>212</v>
      </c>
      <c r="I6" s="238" t="s">
        <v>303</v>
      </c>
      <c r="J6" s="238" t="s">
        <v>302</v>
      </c>
      <c r="K6" s="238" t="s">
        <v>226</v>
      </c>
      <c r="L6" s="238" t="s">
        <v>301</v>
      </c>
      <c r="M6" s="238" t="s">
        <v>302</v>
      </c>
    </row>
    <row r="7" spans="1:13" ht="19.5" customHeight="1">
      <c r="A7" s="240">
        <v>1</v>
      </c>
      <c r="B7" s="241" t="s">
        <v>95</v>
      </c>
      <c r="C7" s="242">
        <v>4638</v>
      </c>
      <c r="D7" s="242">
        <v>666480.6</v>
      </c>
      <c r="E7" s="244">
        <v>4767</v>
      </c>
      <c r="F7" s="244">
        <f>IF((E7&lt;10000), E7*143.7, E7*107.1)</f>
        <v>685017.89999999991</v>
      </c>
      <c r="G7" s="432">
        <v>3378.8</v>
      </c>
      <c r="H7" s="433">
        <v>174239</v>
      </c>
      <c r="I7" s="243">
        <v>4548</v>
      </c>
      <c r="J7" s="244">
        <f>SUM(I7*51.19)</f>
        <v>232812.12</v>
      </c>
      <c r="K7" s="243">
        <v>184</v>
      </c>
      <c r="L7" s="243">
        <v>203</v>
      </c>
      <c r="M7" s="244">
        <f t="shared" ref="M7:M18" si="0">+L7*200.47</f>
        <v>40695.409999999996</v>
      </c>
    </row>
    <row r="8" spans="1:13" ht="19.5" customHeight="1">
      <c r="A8" s="240">
        <v>2</v>
      </c>
      <c r="B8" s="241" t="s">
        <v>96</v>
      </c>
      <c r="C8" s="242">
        <v>3951</v>
      </c>
      <c r="D8" s="242">
        <v>567758.69999999995</v>
      </c>
      <c r="E8" s="244">
        <v>3964</v>
      </c>
      <c r="F8" s="244">
        <f t="shared" ref="F8:F18" si="1">IF((E8&lt;10000), E8*143.7, E8*107.1)</f>
        <v>569626.79999999993</v>
      </c>
      <c r="G8" s="432">
        <v>4027</v>
      </c>
      <c r="H8" s="433">
        <v>208673</v>
      </c>
      <c r="I8" s="243">
        <v>4502</v>
      </c>
      <c r="J8" s="244">
        <f t="shared" ref="J8:J9" si="2">SUM(I8*51.19)</f>
        <v>230457.37999999998</v>
      </c>
      <c r="K8" s="243">
        <v>370</v>
      </c>
      <c r="L8" s="243">
        <v>229</v>
      </c>
      <c r="M8" s="244">
        <f t="shared" si="0"/>
        <v>45907.63</v>
      </c>
    </row>
    <row r="9" spans="1:13" ht="19.5" customHeight="1">
      <c r="A9" s="240">
        <v>3</v>
      </c>
      <c r="B9" s="241" t="s">
        <v>97</v>
      </c>
      <c r="C9" s="242">
        <v>3275</v>
      </c>
      <c r="D9" s="242">
        <v>470617.49999999994</v>
      </c>
      <c r="E9" s="244">
        <v>1804</v>
      </c>
      <c r="F9" s="244">
        <f t="shared" si="1"/>
        <v>259234.8</v>
      </c>
      <c r="G9" s="432">
        <v>3762</v>
      </c>
      <c r="H9" s="433">
        <v>195294</v>
      </c>
      <c r="I9" s="243">
        <v>3558</v>
      </c>
      <c r="J9" s="244">
        <f t="shared" si="2"/>
        <v>182134.02</v>
      </c>
      <c r="K9" s="243">
        <v>196</v>
      </c>
      <c r="L9" s="243">
        <v>228</v>
      </c>
      <c r="M9" s="244">
        <f t="shared" si="0"/>
        <v>45707.159999999996</v>
      </c>
    </row>
    <row r="10" spans="1:13" ht="19.5" customHeight="1">
      <c r="A10" s="240">
        <v>4</v>
      </c>
      <c r="B10" s="241" t="s">
        <v>98</v>
      </c>
      <c r="C10" s="246">
        <v>85</v>
      </c>
      <c r="D10" s="246">
        <v>12214.499999999998</v>
      </c>
      <c r="E10" s="244">
        <v>565</v>
      </c>
      <c r="F10" s="244">
        <f t="shared" si="1"/>
        <v>81190.5</v>
      </c>
      <c r="G10" s="432">
        <v>2609</v>
      </c>
      <c r="H10" s="244">
        <v>136752</v>
      </c>
      <c r="I10" s="243">
        <v>2866</v>
      </c>
      <c r="J10" s="244">
        <f>SUM(I10*52.14)</f>
        <v>149433.24</v>
      </c>
      <c r="K10" s="243">
        <v>331</v>
      </c>
      <c r="L10" s="243">
        <v>105</v>
      </c>
      <c r="M10" s="244">
        <f t="shared" si="0"/>
        <v>21049.35</v>
      </c>
    </row>
    <row r="11" spans="1:13" ht="19.5" customHeight="1">
      <c r="A11" s="240">
        <v>5</v>
      </c>
      <c r="B11" s="241" t="s">
        <v>99</v>
      </c>
      <c r="C11" s="246">
        <v>68</v>
      </c>
      <c r="D11" s="246">
        <v>9771.5999999999985</v>
      </c>
      <c r="E11" s="244">
        <v>76</v>
      </c>
      <c r="F11" s="244">
        <f t="shared" si="1"/>
        <v>10921.199999999999</v>
      </c>
      <c r="G11" s="432">
        <v>2430</v>
      </c>
      <c r="H11" s="244">
        <v>126888</v>
      </c>
      <c r="I11" s="243">
        <v>2561</v>
      </c>
      <c r="J11" s="244">
        <f t="shared" ref="J11" si="3">SUM(I11*52.14)</f>
        <v>133530.54</v>
      </c>
      <c r="K11" s="243">
        <v>250</v>
      </c>
      <c r="L11" s="243">
        <v>225</v>
      </c>
      <c r="M11" s="244">
        <f t="shared" si="0"/>
        <v>45105.75</v>
      </c>
    </row>
    <row r="12" spans="1:13" ht="19.5" customHeight="1">
      <c r="A12" s="240">
        <v>6</v>
      </c>
      <c r="B12" s="241" t="s">
        <v>100</v>
      </c>
      <c r="C12" s="246">
        <v>60</v>
      </c>
      <c r="D12" s="246">
        <v>8622</v>
      </c>
      <c r="E12" s="244">
        <v>83</v>
      </c>
      <c r="F12" s="244">
        <f t="shared" si="1"/>
        <v>11927.099999999999</v>
      </c>
      <c r="G12" s="432">
        <v>3348</v>
      </c>
      <c r="H12" s="244">
        <v>177197</v>
      </c>
      <c r="I12" s="243">
        <v>2571</v>
      </c>
      <c r="J12" s="244">
        <f>SUM(I12*52.4)</f>
        <v>134720.4</v>
      </c>
      <c r="K12" s="243">
        <v>290</v>
      </c>
      <c r="L12" s="243">
        <v>284</v>
      </c>
      <c r="M12" s="244">
        <f t="shared" si="0"/>
        <v>56933.48</v>
      </c>
    </row>
    <row r="13" spans="1:13" ht="19.5" customHeight="1">
      <c r="A13" s="240">
        <v>7</v>
      </c>
      <c r="B13" s="241" t="s">
        <v>101</v>
      </c>
      <c r="C13" s="246">
        <v>54</v>
      </c>
      <c r="D13" s="246">
        <v>7759.7999999999993</v>
      </c>
      <c r="E13" s="244">
        <v>36</v>
      </c>
      <c r="F13" s="244">
        <f t="shared" si="1"/>
        <v>5173.2</v>
      </c>
      <c r="G13" s="432">
        <v>3815</v>
      </c>
      <c r="H13" s="244">
        <v>202363</v>
      </c>
      <c r="I13" s="243">
        <v>4733</v>
      </c>
      <c r="J13" s="244">
        <f>SUM(I13*52.69)</f>
        <v>249381.77</v>
      </c>
      <c r="K13" s="243">
        <v>311</v>
      </c>
      <c r="L13" s="243">
        <v>394</v>
      </c>
      <c r="M13" s="244">
        <f>+L13*200.47</f>
        <v>78985.179999999993</v>
      </c>
    </row>
    <row r="14" spans="1:13" ht="19.5" customHeight="1">
      <c r="A14" s="240">
        <v>8</v>
      </c>
      <c r="B14" s="247" t="s">
        <v>102</v>
      </c>
      <c r="C14" s="246">
        <v>46</v>
      </c>
      <c r="D14" s="246">
        <v>6610.2</v>
      </c>
      <c r="E14" s="244">
        <v>93</v>
      </c>
      <c r="F14" s="244">
        <f t="shared" si="1"/>
        <v>13364.099999999999</v>
      </c>
      <c r="G14" s="432">
        <v>3384</v>
      </c>
      <c r="H14" s="244">
        <v>179109</v>
      </c>
      <c r="I14" s="243">
        <v>5320</v>
      </c>
      <c r="J14" s="244">
        <f>SUM(I14*52.54)</f>
        <v>279512.8</v>
      </c>
      <c r="K14" s="243">
        <v>378</v>
      </c>
      <c r="L14" s="243">
        <v>492</v>
      </c>
      <c r="M14" s="244">
        <f t="shared" si="0"/>
        <v>98631.24</v>
      </c>
    </row>
    <row r="15" spans="1:13" ht="19.5" customHeight="1">
      <c r="A15" s="240">
        <v>9</v>
      </c>
      <c r="B15" s="247" t="s">
        <v>103</v>
      </c>
      <c r="C15" s="246">
        <v>55</v>
      </c>
      <c r="D15" s="246">
        <v>7903.4999999999991</v>
      </c>
      <c r="E15" s="244">
        <v>68</v>
      </c>
      <c r="F15" s="244">
        <f t="shared" si="1"/>
        <v>9771.5999999999985</v>
      </c>
      <c r="G15" s="432">
        <v>2842</v>
      </c>
      <c r="H15" s="244">
        <v>150054</v>
      </c>
      <c r="I15" s="243">
        <v>3600</v>
      </c>
      <c r="J15" s="244">
        <f>SUM(I15*52.59)</f>
        <v>189324</v>
      </c>
      <c r="K15" s="243">
        <v>322</v>
      </c>
      <c r="L15" s="243">
        <v>232</v>
      </c>
      <c r="M15" s="244">
        <f t="shared" si="0"/>
        <v>46509.04</v>
      </c>
    </row>
    <row r="16" spans="1:13" ht="19.5" customHeight="1">
      <c r="A16" s="240">
        <v>10</v>
      </c>
      <c r="B16" s="247" t="s">
        <v>104</v>
      </c>
      <c r="C16" s="246">
        <v>966</v>
      </c>
      <c r="D16" s="246">
        <v>138814.19999999998</v>
      </c>
      <c r="E16" s="244">
        <v>133</v>
      </c>
      <c r="F16" s="244">
        <f t="shared" si="1"/>
        <v>19112.099999999999</v>
      </c>
      <c r="G16" s="243">
        <v>2817</v>
      </c>
      <c r="H16" s="244">
        <v>147672</v>
      </c>
      <c r="I16" s="243">
        <v>1416</v>
      </c>
      <c r="J16" s="244">
        <f>SUM(I16*52.67)</f>
        <v>74580.72</v>
      </c>
      <c r="K16" s="243">
        <v>330</v>
      </c>
      <c r="L16" s="243">
        <v>132</v>
      </c>
      <c r="M16" s="244">
        <f t="shared" si="0"/>
        <v>26462.04</v>
      </c>
    </row>
    <row r="17" spans="1:13" ht="19.5" customHeight="1">
      <c r="A17" s="240">
        <v>11</v>
      </c>
      <c r="B17" s="247" t="s">
        <v>105</v>
      </c>
      <c r="C17" s="246">
        <v>2818</v>
      </c>
      <c r="D17" s="246">
        <v>404946</v>
      </c>
      <c r="E17" s="244">
        <f>+C7</f>
        <v>4638</v>
      </c>
      <c r="F17" s="244">
        <f t="shared" si="1"/>
        <v>666480.6</v>
      </c>
      <c r="G17" s="245">
        <v>4126</v>
      </c>
      <c r="H17" s="246">
        <v>212890</v>
      </c>
      <c r="I17" s="243">
        <f>+G7</f>
        <v>3378.8</v>
      </c>
      <c r="J17" s="244">
        <f t="shared" ref="J17:J18" si="4">+I17*53.48</f>
        <v>180698.22399999999</v>
      </c>
      <c r="K17" s="243">
        <v>347</v>
      </c>
      <c r="L17" s="243">
        <f>+K7</f>
        <v>184</v>
      </c>
      <c r="M17" s="244">
        <f t="shared" si="0"/>
        <v>36886.480000000003</v>
      </c>
    </row>
    <row r="18" spans="1:13" ht="19.5" customHeight="1">
      <c r="A18" s="240">
        <v>12</v>
      </c>
      <c r="B18" s="247" t="s">
        <v>106</v>
      </c>
      <c r="C18" s="246">
        <v>4238</v>
      </c>
      <c r="D18" s="246">
        <v>609000</v>
      </c>
      <c r="E18" s="244">
        <f>+C18</f>
        <v>4238</v>
      </c>
      <c r="F18" s="244">
        <f t="shared" si="1"/>
        <v>609000.6</v>
      </c>
      <c r="G18" s="245">
        <v>4267</v>
      </c>
      <c r="H18" s="246">
        <v>219875</v>
      </c>
      <c r="I18" s="243">
        <f>+G18</f>
        <v>4267</v>
      </c>
      <c r="J18" s="244">
        <f t="shared" si="4"/>
        <v>228199.15999999997</v>
      </c>
      <c r="K18" s="243">
        <v>263</v>
      </c>
      <c r="L18" s="243">
        <f>+K18</f>
        <v>263</v>
      </c>
      <c r="M18" s="244">
        <f t="shared" si="0"/>
        <v>52723.61</v>
      </c>
    </row>
    <row r="19" spans="1:13" ht="32.25" customHeight="1">
      <c r="A19" s="249"/>
      <c r="B19" s="236" t="s">
        <v>88</v>
      </c>
      <c r="C19" s="250">
        <f t="shared" ref="C19:K19" si="5">SUM(C7:C18)</f>
        <v>20254</v>
      </c>
      <c r="D19" s="251">
        <f t="shared" si="5"/>
        <v>2910498.5999999996</v>
      </c>
      <c r="E19" s="250">
        <f t="shared" si="5"/>
        <v>20465</v>
      </c>
      <c r="F19" s="251">
        <f>SUM(F7:F18)</f>
        <v>2940820.5</v>
      </c>
      <c r="G19" s="250">
        <f>SUM(G7:G18)</f>
        <v>40805.800000000003</v>
      </c>
      <c r="H19" s="251">
        <f>SUM(H7:H18)</f>
        <v>2131006</v>
      </c>
      <c r="I19" s="250">
        <f>SUM(I7:I18)</f>
        <v>43320.800000000003</v>
      </c>
      <c r="J19" s="251">
        <f>SUM(J7:J18)</f>
        <v>2264784.3739999998</v>
      </c>
      <c r="K19" s="250">
        <f t="shared" si="5"/>
        <v>3572</v>
      </c>
      <c r="L19" s="250">
        <f>SUM(L7:L18)</f>
        <v>2971</v>
      </c>
      <c r="M19" s="251">
        <f>SUM(M7:M18)</f>
        <v>595596.36999999988</v>
      </c>
    </row>
    <row r="20" spans="1:13" ht="21.75" customHeight="1">
      <c r="B20" s="252"/>
      <c r="C20" s="253"/>
      <c r="D20" s="254"/>
      <c r="E20" s="253"/>
      <c r="F20" s="254">
        <f>ROUND(F19/1000,1)</f>
        <v>2940.8</v>
      </c>
      <c r="G20" s="253"/>
      <c r="H20" s="254"/>
      <c r="I20" s="253"/>
      <c r="J20" s="254">
        <f>ROUND(J19/1000,1)</f>
        <v>2264.8000000000002</v>
      </c>
      <c r="K20" s="253"/>
      <c r="L20" s="253"/>
      <c r="M20" s="254">
        <f>ROUND(M19/1000,1)</f>
        <v>595.6</v>
      </c>
    </row>
    <row r="21" spans="1:13" ht="33.75" customHeight="1" thickBot="1">
      <c r="B21" s="500" t="s">
        <v>228</v>
      </c>
      <c r="C21" s="500"/>
      <c r="D21" s="500"/>
      <c r="E21" s="255"/>
      <c r="F21" s="256"/>
      <c r="H21" s="255"/>
      <c r="M21" s="254"/>
    </row>
    <row r="22" spans="1:13" s="233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39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3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3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2940.8</v>
      </c>
      <c r="G27" s="284" t="s">
        <v>229</v>
      </c>
      <c r="H27" s="282" t="s">
        <v>229</v>
      </c>
      <c r="I27" s="282" t="s">
        <v>229</v>
      </c>
      <c r="J27" s="283">
        <f>J20-J26</f>
        <v>2264.8000000000002</v>
      </c>
      <c r="K27" s="284" t="s">
        <v>229</v>
      </c>
      <c r="L27" s="282" t="s">
        <v>229</v>
      </c>
      <c r="M27" s="285">
        <f>M20-M26</f>
        <v>595.6</v>
      </c>
    </row>
    <row r="28" spans="1:13" s="233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3" customFormat="1" ht="20.25" customHeight="1">
      <c r="B29" s="286"/>
      <c r="F29" s="254"/>
      <c r="M29" s="254"/>
    </row>
    <row r="30" spans="1:13" s="252" customFormat="1" ht="25.5" customHeight="1">
      <c r="B30" s="234"/>
      <c r="C30" s="496" t="s">
        <v>2</v>
      </c>
      <c r="D30" s="496"/>
      <c r="E30" s="234"/>
      <c r="F30" s="234"/>
      <c r="G30" s="501"/>
      <c r="H30" s="501"/>
      <c r="I30" s="290"/>
      <c r="J30" s="498" t="str">
        <f>+'Ekamut-caxs'!D77</f>
        <v>Սեդա Գալստյան</v>
      </c>
      <c r="K30" s="498"/>
      <c r="M30" s="256"/>
    </row>
    <row r="31" spans="1:13" s="233" customFormat="1">
      <c r="C31" s="291"/>
      <c r="D31" s="291"/>
      <c r="E31" s="292"/>
      <c r="F31" s="292"/>
      <c r="G31" s="499" t="s">
        <v>89</v>
      </c>
      <c r="H31" s="499"/>
      <c r="I31" s="293"/>
      <c r="J31" s="499" t="s">
        <v>107</v>
      </c>
      <c r="K31" s="499"/>
    </row>
    <row r="32" spans="1:13" s="252" customFormat="1" ht="23.25" customHeight="1">
      <c r="B32" s="234"/>
      <c r="C32" s="294" t="s">
        <v>6</v>
      </c>
      <c r="D32" s="294"/>
      <c r="E32" s="234"/>
      <c r="F32" s="234"/>
      <c r="G32" s="498"/>
      <c r="H32" s="498"/>
      <c r="I32" s="295"/>
      <c r="J32" s="498" t="str">
        <f>+'Ekamut-caxs'!D79</f>
        <v>Տ․Դավթյան</v>
      </c>
      <c r="K32" s="498"/>
    </row>
    <row r="33" spans="3:13" s="233" customFormat="1">
      <c r="C33" s="255"/>
      <c r="D33" s="255"/>
      <c r="G33" s="499" t="s">
        <v>89</v>
      </c>
      <c r="H33" s="499"/>
      <c r="I33" s="293"/>
      <c r="J33" s="499" t="s">
        <v>107</v>
      </c>
      <c r="K33" s="499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95" t="s">
        <v>203</v>
      </c>
      <c r="J36" s="495"/>
      <c r="K36" s="299"/>
      <c r="L36" s="495" t="s">
        <v>232</v>
      </c>
      <c r="M36" s="495"/>
    </row>
    <row r="37" spans="3:13">
      <c r="C37" s="297"/>
      <c r="D37" s="297"/>
      <c r="E37" s="495" t="s">
        <v>202</v>
      </c>
      <c r="F37" s="495"/>
      <c r="I37" s="495"/>
      <c r="J37" s="495"/>
      <c r="K37" s="299"/>
      <c r="L37" s="495"/>
      <c r="M37" s="495"/>
    </row>
    <row r="38" spans="3:13">
      <c r="C38" s="297"/>
      <c r="D38" s="297"/>
      <c r="E38" s="495"/>
      <c r="F38" s="49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F49" sqref="F4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</row>
    <row r="2" spans="1:17" s="12" customFormat="1" ht="20.25">
      <c r="A2" s="473" t="str">
        <f>+'Ekamut-caxs'!A13</f>
        <v xml:space="preserve">«Երևանի հ․141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</row>
    <row r="3" spans="1:17" ht="17.25">
      <c r="A3" s="486" t="s">
        <v>293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182"/>
      <c r="P3" s="182"/>
      <c r="Q3" s="182"/>
    </row>
    <row r="4" spans="1:17" ht="16.5">
      <c r="N4" s="194" t="s">
        <v>0</v>
      </c>
    </row>
    <row r="5" spans="1:17" ht="13.5" customHeight="1">
      <c r="A5" s="510" t="s">
        <v>140</v>
      </c>
      <c r="B5" s="510" t="s">
        <v>67</v>
      </c>
      <c r="C5" s="340"/>
      <c r="D5" s="511" t="s">
        <v>260</v>
      </c>
      <c r="E5" s="512"/>
      <c r="F5" s="512"/>
      <c r="G5" s="512"/>
      <c r="H5" s="512"/>
      <c r="I5" s="512"/>
      <c r="J5" s="512"/>
      <c r="K5" s="512"/>
      <c r="L5" s="512"/>
      <c r="M5" s="513"/>
      <c r="N5" s="509" t="s">
        <v>141</v>
      </c>
    </row>
    <row r="6" spans="1:17" ht="106.5" customHeight="1">
      <c r="A6" s="510"/>
      <c r="B6" s="510"/>
      <c r="C6" s="173" t="s">
        <v>294</v>
      </c>
      <c r="D6" s="173" t="s">
        <v>240</v>
      </c>
      <c r="E6" s="173" t="s">
        <v>241</v>
      </c>
      <c r="F6" s="173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342</v>
      </c>
      <c r="M6" s="103" t="s">
        <v>259</v>
      </c>
      <c r="N6" s="509"/>
    </row>
    <row r="7" spans="1:17" ht="27.75" customHeight="1">
      <c r="A7" s="147">
        <v>1</v>
      </c>
      <c r="B7" s="174" t="s">
        <v>188</v>
      </c>
      <c r="C7" s="175">
        <v>58806</v>
      </c>
      <c r="D7" s="462">
        <v>10845</v>
      </c>
      <c r="E7" s="175">
        <v>0</v>
      </c>
      <c r="F7" s="175">
        <f>IF(E7&gt;0,C16, 0)</f>
        <v>0</v>
      </c>
      <c r="G7" s="175">
        <v>124</v>
      </c>
      <c r="H7" s="459">
        <f>1.17*161.2+150.8</f>
        <v>339.404</v>
      </c>
      <c r="I7" s="175">
        <v>100</v>
      </c>
      <c r="J7" s="226">
        <v>54</v>
      </c>
      <c r="K7" s="175">
        <v>0</v>
      </c>
      <c r="L7" s="175">
        <v>4418.2</v>
      </c>
      <c r="M7" s="175">
        <v>0</v>
      </c>
      <c r="N7" s="176">
        <f>ROUND(SUM(C7:M7),1)</f>
        <v>74686.600000000006</v>
      </c>
    </row>
    <row r="8" spans="1:17" ht="35.25" customHeight="1">
      <c r="A8" s="147">
        <v>2</v>
      </c>
      <c r="B8" s="193" t="s">
        <v>87</v>
      </c>
      <c r="C8" s="148" t="s">
        <v>181</v>
      </c>
      <c r="D8" s="175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6">
        <f>ROUND(SUM(C8:M8),1)</f>
        <v>0</v>
      </c>
    </row>
    <row r="9" spans="1:17" s="149" customFormat="1" ht="34.5" customHeight="1">
      <c r="A9" s="177"/>
      <c r="B9" s="178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79">
        <f>ROUND(SUM(N7:N8),1)</f>
        <v>74686.600000000006</v>
      </c>
    </row>
    <row r="10" spans="1:17" s="149" customFormat="1" ht="18.75" customHeight="1">
      <c r="B10" s="459">
        <v>5482.4</v>
      </c>
      <c r="C10" s="463">
        <f>+B10*2</f>
        <v>10964.8</v>
      </c>
      <c r="D10" s="463">
        <v>10964.8</v>
      </c>
      <c r="E10" s="151"/>
      <c r="F10" s="151"/>
      <c r="G10" s="151"/>
      <c r="H10" s="232">
        <v>7</v>
      </c>
      <c r="I10" s="152"/>
      <c r="J10" s="153"/>
      <c r="K10" s="152"/>
      <c r="L10" s="152"/>
      <c r="M10" s="151"/>
      <c r="N10" s="154"/>
      <c r="O10" s="150"/>
    </row>
    <row r="11" spans="1:17" s="155" customFormat="1" ht="21" customHeight="1">
      <c r="B11" s="458">
        <v>5522.7640000000001</v>
      </c>
      <c r="C11" s="461">
        <f>+B11*2</f>
        <v>11045.528</v>
      </c>
      <c r="D11" s="460">
        <v>51381.8</v>
      </c>
      <c r="E11" s="156"/>
      <c r="F11" s="156"/>
      <c r="G11" s="157"/>
      <c r="H11" s="78"/>
      <c r="I11" s="78"/>
      <c r="J11" s="123"/>
      <c r="K11" s="516"/>
      <c r="L11" s="516"/>
      <c r="M11" s="516"/>
      <c r="N11" s="158"/>
    </row>
    <row r="12" spans="1:17" s="149" customFormat="1" ht="69" customHeight="1">
      <c r="B12" s="506" t="s">
        <v>196</v>
      </c>
      <c r="C12" s="507"/>
      <c r="D12" s="464"/>
      <c r="G12" s="123"/>
      <c r="H12" s="123"/>
      <c r="I12" s="506" t="s">
        <v>197</v>
      </c>
      <c r="J12" s="507"/>
      <c r="K12" s="123"/>
      <c r="L12" s="123"/>
      <c r="M12" s="123"/>
      <c r="N12" s="123"/>
    </row>
    <row r="13" spans="1:17" s="149" customFormat="1" ht="40.5">
      <c r="B13" s="180" t="s">
        <v>177</v>
      </c>
      <c r="C13" s="181" t="s">
        <v>222</v>
      </c>
      <c r="D13" s="159"/>
      <c r="G13" s="159"/>
      <c r="H13" s="159"/>
      <c r="I13" s="180" t="s">
        <v>177</v>
      </c>
      <c r="J13" s="181" t="s">
        <v>224</v>
      </c>
      <c r="K13" s="159"/>
      <c r="L13" s="159"/>
      <c r="M13" s="159"/>
      <c r="N13" s="160"/>
    </row>
    <row r="14" spans="1:17" s="161" customFormat="1" ht="17.25">
      <c r="B14" s="190">
        <v>119600</v>
      </c>
      <c r="C14" s="191">
        <v>373.7</v>
      </c>
      <c r="D14" s="162" t="s">
        <v>223</v>
      </c>
      <c r="E14" s="84"/>
      <c r="H14" s="309"/>
      <c r="I14" s="190">
        <v>119600</v>
      </c>
      <c r="J14" s="192">
        <v>856.1</v>
      </c>
      <c r="K14" s="162" t="s">
        <v>225</v>
      </c>
      <c r="L14" s="162"/>
      <c r="M14" s="162"/>
      <c r="N14" s="163"/>
    </row>
    <row r="15" spans="1:17" s="161" customFormat="1" ht="17.25">
      <c r="B15" s="190">
        <v>119600</v>
      </c>
      <c r="C15" s="191">
        <v>249.7</v>
      </c>
      <c r="D15" s="162" t="s">
        <v>295</v>
      </c>
      <c r="E15" s="84"/>
      <c r="H15" s="309"/>
      <c r="I15" s="190">
        <v>119600</v>
      </c>
      <c r="J15" s="192">
        <v>732.1</v>
      </c>
      <c r="K15" s="162" t="s">
        <v>296</v>
      </c>
      <c r="L15" s="162"/>
      <c r="M15" s="162"/>
      <c r="N15" s="163"/>
    </row>
    <row r="16" spans="1:17" ht="17.25">
      <c r="B16" s="190">
        <v>119600</v>
      </c>
      <c r="C16" s="191">
        <v>124</v>
      </c>
      <c r="D16" s="162" t="s">
        <v>244</v>
      </c>
      <c r="E16" s="164"/>
      <c r="F16" s="164"/>
      <c r="G16" s="164"/>
      <c r="H16" s="152"/>
      <c r="I16" s="190">
        <v>119600</v>
      </c>
      <c r="J16" s="192">
        <f>+C16</f>
        <v>124</v>
      </c>
      <c r="K16" s="162" t="s">
        <v>244</v>
      </c>
      <c r="L16" s="162"/>
      <c r="M16" s="162"/>
      <c r="N16" s="165"/>
    </row>
    <row r="17" spans="2:12" ht="19.5" customHeight="1"/>
    <row r="18" spans="2:12" s="166" customFormat="1" ht="24" customHeight="1">
      <c r="B18" s="202" t="s">
        <v>2</v>
      </c>
      <c r="C18" s="203"/>
      <c r="D18" s="504"/>
      <c r="E18" s="504"/>
      <c r="F18" s="204"/>
      <c r="G18" s="204"/>
      <c r="H18" s="514" t="str">
        <f>+'Ekamut-caxs'!D77</f>
        <v>Սեդա Գալստյան</v>
      </c>
      <c r="I18" s="514"/>
      <c r="J18" s="514"/>
      <c r="K18" s="167"/>
      <c r="L18" s="167"/>
    </row>
    <row r="19" spans="2:12" s="168" customFormat="1" ht="17.25" customHeight="1">
      <c r="B19" s="205"/>
      <c r="C19" s="206"/>
      <c r="D19" s="505" t="s">
        <v>89</v>
      </c>
      <c r="E19" s="505"/>
      <c r="F19" s="207"/>
      <c r="G19" s="208"/>
      <c r="H19" s="515" t="s">
        <v>90</v>
      </c>
      <c r="I19" s="515"/>
      <c r="J19" s="515"/>
      <c r="K19" s="169"/>
      <c r="L19" s="169"/>
    </row>
    <row r="20" spans="2:12" s="166" customFormat="1" ht="24.75" customHeight="1">
      <c r="B20" s="209" t="s">
        <v>6</v>
      </c>
      <c r="C20" s="203"/>
      <c r="D20" s="504"/>
      <c r="E20" s="504"/>
      <c r="F20" s="210"/>
      <c r="G20" s="210"/>
      <c r="H20" s="514" t="str">
        <f>+'Ekamut-caxs'!D79</f>
        <v>Տ․Դավթյան</v>
      </c>
      <c r="I20" s="514"/>
      <c r="J20" s="514"/>
      <c r="K20" s="167"/>
      <c r="L20" s="167"/>
    </row>
    <row r="21" spans="2:12" s="168" customFormat="1" ht="18.75" customHeight="1">
      <c r="B21" s="206"/>
      <c r="C21" s="206"/>
      <c r="D21" s="505" t="s">
        <v>89</v>
      </c>
      <c r="E21" s="505"/>
      <c r="F21" s="207"/>
      <c r="G21" s="208"/>
      <c r="H21" s="515" t="s">
        <v>90</v>
      </c>
      <c r="I21" s="515"/>
      <c r="J21" s="515"/>
      <c r="K21" s="169"/>
      <c r="L21" s="169"/>
    </row>
    <row r="22" spans="2:12" s="170" customFormat="1" ht="16.5">
      <c r="C22" s="169"/>
      <c r="D22" s="169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F49" sqref="F4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հ․141 մսուր-մանկապարտեզ» ՀՈԱԿ-ի </v>
      </c>
      <c r="B2" s="521"/>
      <c r="C2" s="521"/>
      <c r="D2" s="521"/>
    </row>
    <row r="3" spans="1:4" ht="39.75" customHeight="1">
      <c r="A3" s="521" t="s">
        <v>297</v>
      </c>
      <c r="B3" s="521"/>
      <c r="C3" s="521"/>
      <c r="D3" s="521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3" t="s">
        <v>318</v>
      </c>
      <c r="C13" s="304">
        <f>SUM(C14:C18)</f>
        <v>2</v>
      </c>
      <c r="D13" s="304">
        <f>SUM(D14:D18)</f>
        <v>60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274</v>
      </c>
      <c r="C16" s="306"/>
      <c r="D16" s="306"/>
    </row>
    <row r="17" spans="1:4" ht="16.5" customHeight="1">
      <c r="A17" s="306">
        <v>2.4</v>
      </c>
      <c r="B17" s="307" t="s">
        <v>275</v>
      </c>
      <c r="C17" s="306"/>
      <c r="D17" s="306"/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2</v>
      </c>
      <c r="D19" s="304">
        <f>SUM(D20:D24)</f>
        <v>60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277</v>
      </c>
      <c r="C23" s="306"/>
      <c r="D23" s="306"/>
    </row>
    <row r="24" spans="1:4" ht="16.5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2</v>
      </c>
      <c r="D25" s="304">
        <f>SUM(D26:D30)</f>
        <v>66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33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33</v>
      </c>
    </row>
    <row r="28" spans="1:4" ht="16.5" customHeight="1">
      <c r="A28" s="306">
        <v>4.3</v>
      </c>
      <c r="B28" s="307" t="s">
        <v>280</v>
      </c>
      <c r="C28" s="306"/>
      <c r="D28" s="306"/>
    </row>
    <row r="29" spans="1:4" ht="16.5" customHeight="1">
      <c r="A29" s="306">
        <v>4.4000000000000004</v>
      </c>
      <c r="B29" s="307" t="s">
        <v>281</v>
      </c>
      <c r="C29" s="306"/>
      <c r="D29" s="306"/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7</v>
      </c>
      <c r="D31" s="304">
        <f>D7+D13+D19+D25</f>
        <v>206</v>
      </c>
    </row>
    <row r="34" spans="2:4" ht="17.25">
      <c r="B34" s="394" t="s">
        <v>2</v>
      </c>
      <c r="C34" s="517" t="str">
        <f>+'Ekamut-caxs'!D77</f>
        <v>Սեդա Գալստյան</v>
      </c>
      <c r="D34" s="517"/>
    </row>
    <row r="35" spans="2:4" ht="15.75" customHeight="1">
      <c r="B35" s="395" t="s">
        <v>4</v>
      </c>
      <c r="C35" s="518" t="s">
        <v>5</v>
      </c>
      <c r="D35" s="518"/>
    </row>
    <row r="36" spans="2:4" ht="27" customHeight="1">
      <c r="B36" s="30" t="s">
        <v>6</v>
      </c>
      <c r="C36" s="517" t="str">
        <f>+'Ekamut-caxs'!D79</f>
        <v>Տ․Դավթյան</v>
      </c>
      <c r="D36" s="517"/>
    </row>
    <row r="37" spans="2:4">
      <c r="C37" s="519" t="s">
        <v>5</v>
      </c>
      <c r="D37" s="519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F49" sqref="F4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3" t="s">
        <v>66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հ․141 մսուր-մանկապարտեզ» ՀՈԱԿ-ի </v>
      </c>
      <c r="B2" s="486"/>
      <c r="C2" s="486"/>
      <c r="D2" s="486"/>
      <c r="E2" s="486"/>
    </row>
    <row r="3" spans="1:13" ht="28.5" customHeight="1">
      <c r="A3" s="486" t="s">
        <v>340</v>
      </c>
      <c r="B3" s="486"/>
      <c r="C3" s="486"/>
      <c r="D3" s="486"/>
      <c r="E3" s="486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257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v>55218.9</v>
      </c>
      <c r="D8" s="127">
        <v>445</v>
      </c>
      <c r="E8" s="127">
        <v>11541.6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8119.1</v>
      </c>
      <c r="D9" s="127">
        <v>135</v>
      </c>
      <c r="E9" s="127">
        <v>1650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5">
        <v>45</v>
      </c>
      <c r="E10" s="406">
        <f>+M10</f>
        <v>1977.6</v>
      </c>
      <c r="F10" s="322">
        <v>11</v>
      </c>
      <c r="G10" s="323">
        <v>206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1977.6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5">
        <v>45</v>
      </c>
      <c r="E11" s="406">
        <f>+M11</f>
        <v>2175.36</v>
      </c>
      <c r="F11" s="322">
        <v>12</v>
      </c>
      <c r="G11" s="328">
        <v>206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2175.36</v>
      </c>
    </row>
    <row r="12" spans="1:13" s="80" customFormat="1" ht="31.5" customHeight="1">
      <c r="A12" s="118"/>
      <c r="B12" s="331" t="s">
        <v>252</v>
      </c>
      <c r="C12" s="332">
        <f>ROUND(SUM(C8:C11),1)</f>
        <v>63338</v>
      </c>
      <c r="D12" s="332">
        <f>ROUND(SUM(D8:D11),1)</f>
        <v>670</v>
      </c>
      <c r="E12" s="332">
        <f>ROUND(SUM(E8:E11),1)</f>
        <v>17344.599999999999</v>
      </c>
      <c r="F12" s="80">
        <f>71927.7+2*8271.9</f>
        <v>88471.5</v>
      </c>
    </row>
    <row r="14" spans="1:13" ht="51" customHeight="1">
      <c r="B14" s="524" t="s">
        <v>253</v>
      </c>
      <c r="C14" s="524"/>
      <c r="D14" s="524"/>
      <c r="E14" s="524"/>
    </row>
    <row r="19" spans="2:5" ht="20.25" customHeight="1">
      <c r="B19" s="74" t="s">
        <v>2</v>
      </c>
      <c r="C19" s="74"/>
      <c r="D19" s="522" t="str">
        <f>+'Ekamut-caxs'!D77</f>
        <v>Սեդա Գալստյան</v>
      </c>
      <c r="E19" s="522"/>
    </row>
    <row r="20" spans="2:5" ht="18.75" customHeight="1">
      <c r="B20" s="74" t="s">
        <v>4</v>
      </c>
      <c r="D20" s="523" t="s">
        <v>5</v>
      </c>
      <c r="E20" s="523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22" t="str">
        <f>+'Ekamut-caxs'!D79</f>
        <v>Տ․Դավթյան</v>
      </c>
      <c r="E22" s="522"/>
    </row>
    <row r="23" spans="2:5" ht="23.25" customHeight="1">
      <c r="D23" s="523" t="s">
        <v>5</v>
      </c>
      <c r="E23" s="523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F49" sqref="F4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7" t="s">
        <v>66</v>
      </c>
      <c r="B1" s="527"/>
      <c r="C1" s="527"/>
      <c r="D1" s="527"/>
      <c r="E1" s="527"/>
      <c r="F1" s="527"/>
    </row>
    <row r="2" spans="1:6" ht="23.25" customHeight="1">
      <c r="A2" s="484" t="str">
        <f>+'Ekamut-caxs'!A13</f>
        <v xml:space="preserve">«Երևանի հ․141 մսուր-մանկապարտեզ» ՀՈԱԿ-ի </v>
      </c>
      <c r="B2" s="484"/>
      <c r="C2" s="484"/>
      <c r="D2" s="484"/>
      <c r="E2" s="484"/>
      <c r="F2" s="484"/>
    </row>
    <row r="3" spans="1:6" ht="40.5" customHeight="1">
      <c r="A3" s="484" t="s">
        <v>299</v>
      </c>
      <c r="B3" s="484"/>
      <c r="C3" s="484"/>
      <c r="D3" s="484"/>
      <c r="E3" s="484"/>
      <c r="F3" s="484"/>
    </row>
    <row r="5" spans="1:6">
      <c r="F5" s="396" t="s">
        <v>135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7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1">
        <v>5</v>
      </c>
      <c r="F7" s="398">
        <v>6</v>
      </c>
    </row>
    <row r="8" spans="1:6" ht="15.75" customHeight="1">
      <c r="A8" s="398"/>
      <c r="B8" s="435" t="s">
        <v>311</v>
      </c>
      <c r="C8" s="398"/>
      <c r="D8" s="398"/>
      <c r="E8" s="438">
        <f>SUBTOTAL(9,E9:E13)</f>
        <v>336</v>
      </c>
      <c r="F8" s="398"/>
    </row>
    <row r="9" spans="1:6">
      <c r="A9" s="399">
        <v>1</v>
      </c>
      <c r="B9" s="400" t="s">
        <v>283</v>
      </c>
      <c r="C9" s="127" t="s">
        <v>229</v>
      </c>
      <c r="D9" s="127" t="s">
        <v>229</v>
      </c>
      <c r="E9" s="439"/>
      <c r="F9" s="127"/>
    </row>
    <row r="10" spans="1:6">
      <c r="A10" s="399">
        <f t="shared" ref="A10:A13" si="0">+A9+1</f>
        <v>2</v>
      </c>
      <c r="B10" s="400" t="s">
        <v>333</v>
      </c>
      <c r="C10" s="127">
        <v>1</v>
      </c>
      <c r="D10" s="127">
        <v>336</v>
      </c>
      <c r="E10" s="439">
        <v>336</v>
      </c>
      <c r="F10" s="127"/>
    </row>
    <row r="11" spans="1:6">
      <c r="A11" s="399">
        <f t="shared" si="0"/>
        <v>3</v>
      </c>
      <c r="B11" s="400"/>
      <c r="C11" s="127"/>
      <c r="D11" s="127"/>
      <c r="E11" s="439"/>
      <c r="F11" s="127"/>
    </row>
    <row r="12" spans="1:6">
      <c r="A12" s="399">
        <f t="shared" si="0"/>
        <v>4</v>
      </c>
      <c r="B12" s="400"/>
      <c r="C12" s="127"/>
      <c r="D12" s="127"/>
      <c r="E12" s="439"/>
      <c r="F12" s="127"/>
    </row>
    <row r="13" spans="1:6">
      <c r="A13" s="399">
        <f t="shared" si="0"/>
        <v>5</v>
      </c>
      <c r="B13" s="400"/>
      <c r="C13" s="127"/>
      <c r="D13" s="127"/>
      <c r="E13" s="439"/>
      <c r="F13" s="127"/>
    </row>
    <row r="14" spans="1:6" ht="37.5" customHeight="1">
      <c r="A14" s="398"/>
      <c r="B14" s="435" t="s">
        <v>313</v>
      </c>
      <c r="C14" s="398"/>
      <c r="D14" s="398"/>
      <c r="E14" s="438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229</v>
      </c>
      <c r="D15" s="127" t="s">
        <v>229</v>
      </c>
      <c r="E15" s="439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9"/>
      <c r="F16" s="127"/>
    </row>
    <row r="17" spans="1:6">
      <c r="A17" s="399">
        <f t="shared" si="1"/>
        <v>3</v>
      </c>
      <c r="B17" s="400"/>
      <c r="C17" s="127"/>
      <c r="D17" s="127"/>
      <c r="E17" s="439"/>
      <c r="F17" s="127"/>
    </row>
    <row r="18" spans="1:6">
      <c r="A18" s="399">
        <f t="shared" si="1"/>
        <v>4</v>
      </c>
      <c r="B18" s="400"/>
      <c r="C18" s="127"/>
      <c r="D18" s="127"/>
      <c r="E18" s="439"/>
      <c r="F18" s="127"/>
    </row>
    <row r="19" spans="1:6">
      <c r="A19" s="399">
        <f t="shared" si="1"/>
        <v>5</v>
      </c>
      <c r="B19" s="400"/>
      <c r="C19" s="127"/>
      <c r="D19" s="127"/>
      <c r="E19" s="439"/>
      <c r="F19" s="127"/>
    </row>
    <row r="20" spans="1:6" ht="14.25">
      <c r="A20" s="399"/>
      <c r="B20" s="435" t="s">
        <v>312</v>
      </c>
      <c r="C20" s="127"/>
      <c r="D20" s="127"/>
      <c r="E20" s="438">
        <f>SUBTOTAL(9,E21:E37)</f>
        <v>0</v>
      </c>
      <c r="F20" s="127"/>
    </row>
    <row r="21" spans="1:6">
      <c r="A21" s="399">
        <v>1</v>
      </c>
      <c r="B21" s="400"/>
      <c r="C21" s="434"/>
      <c r="D21" s="434"/>
      <c r="E21" s="439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4"/>
      <c r="D22" s="434"/>
      <c r="E22" s="439">
        <f t="shared" si="2"/>
        <v>0</v>
      </c>
      <c r="F22" s="127"/>
    </row>
    <row r="23" spans="1:6">
      <c r="A23" s="399">
        <f t="shared" si="3"/>
        <v>3</v>
      </c>
      <c r="B23" s="400"/>
      <c r="C23" s="434"/>
      <c r="D23" s="434"/>
      <c r="E23" s="439">
        <f t="shared" si="2"/>
        <v>0</v>
      </c>
      <c r="F23" s="127"/>
    </row>
    <row r="24" spans="1:6">
      <c r="A24" s="399">
        <f t="shared" si="3"/>
        <v>4</v>
      </c>
      <c r="B24" s="400"/>
      <c r="C24" s="434"/>
      <c r="D24" s="434"/>
      <c r="E24" s="439">
        <f t="shared" si="2"/>
        <v>0</v>
      </c>
      <c r="F24" s="127"/>
    </row>
    <row r="25" spans="1:6">
      <c r="A25" s="399">
        <f t="shared" si="3"/>
        <v>5</v>
      </c>
      <c r="B25" s="400"/>
      <c r="C25" s="434"/>
      <c r="D25" s="434"/>
      <c r="E25" s="439"/>
      <c r="F25" s="127"/>
    </row>
    <row r="26" spans="1:6">
      <c r="A26" s="399">
        <f t="shared" si="3"/>
        <v>6</v>
      </c>
      <c r="B26" s="400"/>
      <c r="C26" s="434"/>
      <c r="D26" s="434"/>
      <c r="E26" s="439"/>
      <c r="F26" s="127"/>
    </row>
    <row r="27" spans="1:6">
      <c r="A27" s="399">
        <f t="shared" si="3"/>
        <v>7</v>
      </c>
      <c r="B27" s="400"/>
      <c r="C27" s="434"/>
      <c r="D27" s="434"/>
      <c r="E27" s="439"/>
      <c r="F27" s="127"/>
    </row>
    <row r="28" spans="1:6">
      <c r="A28" s="399">
        <f t="shared" si="3"/>
        <v>8</v>
      </c>
      <c r="B28" s="400"/>
      <c r="C28" s="434"/>
      <c r="D28" s="434"/>
      <c r="E28" s="439"/>
      <c r="F28" s="127"/>
    </row>
    <row r="29" spans="1:6">
      <c r="A29" s="399">
        <f t="shared" si="3"/>
        <v>9</v>
      </c>
      <c r="B29" s="400"/>
      <c r="C29" s="434"/>
      <c r="D29" s="434"/>
      <c r="E29" s="439"/>
      <c r="F29" s="127"/>
    </row>
    <row r="30" spans="1:6">
      <c r="A30" s="399">
        <f t="shared" si="3"/>
        <v>10</v>
      </c>
      <c r="B30" s="400"/>
      <c r="C30" s="434"/>
      <c r="D30" s="434"/>
      <c r="E30" s="439"/>
      <c r="F30" s="127"/>
    </row>
    <row r="31" spans="1:6">
      <c r="A31" s="399">
        <f t="shared" si="3"/>
        <v>11</v>
      </c>
      <c r="B31" s="400"/>
      <c r="C31" s="434"/>
      <c r="D31" s="434"/>
      <c r="E31" s="439"/>
      <c r="F31" s="127"/>
    </row>
    <row r="32" spans="1:6">
      <c r="A32" s="399">
        <f t="shared" si="3"/>
        <v>12</v>
      </c>
      <c r="B32" s="400"/>
      <c r="C32" s="434"/>
      <c r="D32" s="434"/>
      <c r="E32" s="439"/>
      <c r="F32" s="127"/>
    </row>
    <row r="33" spans="1:6">
      <c r="A33" s="399">
        <f t="shared" si="3"/>
        <v>13</v>
      </c>
      <c r="B33" s="400"/>
      <c r="C33" s="434"/>
      <c r="D33" s="434"/>
      <c r="E33" s="439"/>
      <c r="F33" s="127"/>
    </row>
    <row r="34" spans="1:6">
      <c r="A34" s="399">
        <f t="shared" si="3"/>
        <v>14</v>
      </c>
      <c r="B34" s="400"/>
      <c r="C34" s="434"/>
      <c r="D34" s="434"/>
      <c r="E34" s="439"/>
      <c r="F34" s="127"/>
    </row>
    <row r="35" spans="1:6">
      <c r="A35" s="399">
        <f t="shared" si="3"/>
        <v>15</v>
      </c>
      <c r="B35" s="400"/>
      <c r="C35" s="434"/>
      <c r="D35" s="434"/>
      <c r="E35" s="439"/>
      <c r="F35" s="127"/>
    </row>
    <row r="36" spans="1:6">
      <c r="A36" s="399">
        <f t="shared" si="3"/>
        <v>16</v>
      </c>
      <c r="B36" s="400"/>
      <c r="C36" s="434"/>
      <c r="D36" s="434"/>
      <c r="E36" s="439"/>
      <c r="F36" s="127"/>
    </row>
    <row r="37" spans="1:6">
      <c r="A37" s="399">
        <f t="shared" si="3"/>
        <v>17</v>
      </c>
      <c r="B37" s="400"/>
      <c r="C37" s="434"/>
      <c r="D37" s="434"/>
      <c r="E37" s="439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7">
        <f>SUM(C9:C37)</f>
        <v>1</v>
      </c>
      <c r="D38" s="417">
        <f>SUM(D9:D37)</f>
        <v>336</v>
      </c>
      <c r="E38" s="438">
        <f>SUBTOTAL(9,E8:E37)</f>
        <v>336</v>
      </c>
      <c r="F38" s="417"/>
    </row>
    <row r="40" spans="1:6" ht="33.75" customHeight="1">
      <c r="A40" s="399"/>
      <c r="B40" s="400" t="s">
        <v>300</v>
      </c>
      <c r="C40" s="528">
        <v>2</v>
      </c>
      <c r="D40" s="529"/>
      <c r="E40" s="529"/>
      <c r="F40" s="530"/>
    </row>
    <row r="41" spans="1:6" ht="33.75" customHeight="1">
      <c r="A41" s="399"/>
      <c r="B41" s="400" t="s">
        <v>309</v>
      </c>
      <c r="C41" s="528">
        <v>2</v>
      </c>
      <c r="D41" s="529"/>
      <c r="E41" s="529"/>
      <c r="F41" s="530"/>
    </row>
    <row r="43" spans="1:6" ht="20.25" customHeight="1">
      <c r="B43" s="12" t="s">
        <v>2</v>
      </c>
      <c r="C43" s="12"/>
      <c r="D43" s="525" t="str">
        <f>+'Ekamut-caxs'!D77</f>
        <v>Սեդա Գալստյան</v>
      </c>
      <c r="E43" s="525"/>
      <c r="F43" s="525"/>
    </row>
    <row r="44" spans="1:6" ht="18.75" customHeight="1">
      <c r="B44" s="12" t="s">
        <v>4</v>
      </c>
      <c r="D44" s="526" t="s">
        <v>5</v>
      </c>
      <c r="E44" s="526"/>
      <c r="F44" s="526"/>
    </row>
    <row r="45" spans="1:6" ht="18.75" customHeight="1">
      <c r="B45" s="12"/>
      <c r="D45" s="403"/>
      <c r="E45" s="440"/>
      <c r="F45" s="403"/>
    </row>
    <row r="46" spans="1:6" ht="18.75" customHeight="1">
      <c r="B46" s="12" t="s">
        <v>6</v>
      </c>
      <c r="D46" s="525" t="str">
        <f>+'Ekamut-caxs'!D79</f>
        <v>Տ․Դավթյան</v>
      </c>
      <c r="E46" s="525"/>
      <c r="F46" s="525"/>
    </row>
    <row r="47" spans="1:6" ht="23.25" customHeight="1">
      <c r="D47" s="526" t="s">
        <v>5</v>
      </c>
      <c r="E47" s="526"/>
      <c r="F47" s="526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https://mul2.yerevan.am/tasks/2647855/oneclick?token=c45d51c74f2e429f1f6bc617dd4ab97e</cp:keywords>
  <cp:lastModifiedBy>Lusine Petrosyan</cp:lastModifiedBy>
  <cp:lastPrinted>2025-12-16T10:26:34Z</cp:lastPrinted>
  <dcterms:created xsi:type="dcterms:W3CDTF">1996-10-14T23:33:28Z</dcterms:created>
  <dcterms:modified xsi:type="dcterms:W3CDTF">2025-12-26T16:07:17Z</dcterms:modified>
</cp:coreProperties>
</file>